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cpolt0-my.sharepoint.com/personal/i_gliaudeliene_cpo_lt/Documents/Desktop/LAB TYRIMŲ KOKYBĖS VERTINIMAS/RINKOS KONSULTACIJA/"/>
    </mc:Choice>
  </mc:AlternateContent>
  <xr:revisionPtr revIDLastSave="0" documentId="8_{4B1563CF-5AEA-4A26-834B-2AAB0E1FF7F5}" xr6:coauthVersionLast="47" xr6:coauthVersionMax="47" xr10:uidLastSave="{00000000-0000-0000-0000-000000000000}"/>
  <bookViews>
    <workbookView xWindow="36" yWindow="12852" windowWidth="23256" windowHeight="12576"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5" i="1" l="1"/>
  <c r="F152" i="1"/>
  <c r="F150" i="1"/>
  <c r="F154" i="1" s="1"/>
  <c r="F155" i="1" s="1"/>
  <c r="F156" i="1" s="1"/>
  <c r="F148" i="1"/>
  <c r="F146" i="1"/>
  <c r="F144" i="1"/>
  <c r="F142" i="1"/>
  <c r="F140" i="1"/>
  <c r="F138" i="1"/>
  <c r="F136" i="1"/>
  <c r="F134" i="1"/>
  <c r="F132" i="1"/>
  <c r="F130" i="1"/>
  <c r="F128" i="1"/>
  <c r="F126" i="1"/>
  <c r="F124" i="1"/>
  <c r="F122" i="1"/>
  <c r="F120" i="1"/>
  <c r="F118" i="1"/>
  <c r="F116" i="1"/>
  <c r="F114" i="1"/>
  <c r="F112" i="1"/>
  <c r="F110" i="1"/>
  <c r="F108" i="1"/>
  <c r="F106" i="1"/>
  <c r="F104" i="1"/>
  <c r="F102" i="1"/>
  <c r="F100" i="1"/>
  <c r="F98" i="1"/>
  <c r="F96" i="1"/>
  <c r="F94" i="1"/>
  <c r="F92" i="1"/>
  <c r="F90" i="1"/>
  <c r="F88" i="1"/>
  <c r="F86" i="1"/>
  <c r="F84" i="1"/>
  <c r="F82" i="1"/>
  <c r="F80" i="1"/>
  <c r="F78" i="1"/>
  <c r="F76" i="1"/>
  <c r="F74" i="1"/>
  <c r="F72" i="1"/>
  <c r="F70" i="1"/>
  <c r="F68" i="1"/>
  <c r="F66" i="1"/>
  <c r="F64" i="1"/>
  <c r="F62" i="1"/>
  <c r="F60" i="1"/>
  <c r="F58" i="1"/>
  <c r="F56" i="1"/>
  <c r="F54" i="1"/>
  <c r="F52" i="1"/>
  <c r="F50" i="1"/>
  <c r="F48" i="1"/>
  <c r="F46" i="1"/>
  <c r="F44" i="1"/>
  <c r="F42" i="1"/>
  <c r="F40" i="1"/>
  <c r="F38" i="1"/>
  <c r="F36" i="1"/>
  <c r="G154" i="1" s="1"/>
  <c r="F34" i="1"/>
  <c r="G21" i="1"/>
</calcChain>
</file>

<file path=xl/sharedStrings.xml><?xml version="1.0" encoding="utf-8"?>
<sst xmlns="http://schemas.openxmlformats.org/spreadsheetml/2006/main" count="369" uniqueCount="306">
  <si>
    <t>PIRKIMO SĄLYGŲ PRIEDAS "PASIŪLYMO FORMA"</t>
  </si>
  <si>
    <t>LABORATORINIŲ TYRIMŲ IŠORINĖS KOKYBĖS KONTROLĖS PASLAUGOS</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</si>
  <si>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</si>
  <si>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</si>
  <si>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</si>
  <si>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</si>
  <si>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</si>
  <si>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</si>
  <si>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</si>
  <si>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</si>
  <si>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</si>
  <si>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</si>
  <si>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</si>
  <si>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</si>
  <si>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</si>
  <si>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</si>
  <si>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</si>
  <si>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</si>
  <si>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</si>
  <si>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</si>
  <si>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</si>
  <si>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</si>
  <si>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</si>
  <si>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</si>
  <si>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</si>
  <si>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</si>
  <si>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</si>
  <si>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</si>
  <si>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</si>
  <si>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</si>
  <si>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Įkainis be PVM, Eur</t>
  </si>
  <si>
    <t>Suma be PVM, Eur</t>
  </si>
  <si>
    <t>Programos kodas ir pavadinimas</t>
  </si>
  <si>
    <t>Nuoroda į gamintojo dokumentuose pateiktą aprašymą, patvirtinantį atitikimą nustatytam reikalavimui</t>
  </si>
  <si>
    <t>1.1.</t>
  </si>
  <si>
    <t>Klinikinė chemija. Bendroji biochemija (tiriamoji medžiaga-serumas)</t>
  </si>
  <si>
    <t>bandiniai</t>
  </si>
  <si>
    <t>1.1.1.</t>
  </si>
  <si>
    <t xml:space="preserve">Žmogaus kraujo kontroliniai mėginiai biocheminių tyrimų kokybės vertinimui. Galimybė registruoti 2 analizatorius. Būtinosios analitės: Albuminas,Šarminė fosfatazė, ALT, AST,Kasos amilazė, Bilirubinas bendras, bilirubinas tiesioginis, Kalcis, Kalcis jonizuotas, Chloridai, Cholesterolis bendras, Apolipoproteinas B, Lipoproteinas (a), CK, Kreatininas, Gliukozė, DTL cholesterolis, , MTL cholesterolis, Geležis, Laktatai, LDH, Magnis, Fosforas, Kalis, Baltymas bendras, Natris,Trigliceridai, Šlapalas, Šlapimo rūgštis, GGT, Lipazė, Feritinas,Osmoliariškumas, haptoglobinas                                                   </t>
  </si>
  <si>
    <t>1.2.</t>
  </si>
  <si>
    <t>1.2.1.</t>
  </si>
  <si>
    <t>1.3.</t>
  </si>
  <si>
    <t>Klinikinė chemija. Gliukozės matuokliai</t>
  </si>
  <si>
    <t>1.3.1.</t>
  </si>
  <si>
    <t>Gliukozės tyrimas atliekamas iš kapiliarinio kraujo. Galimybė registruoti  2 analizatorius</t>
  </si>
  <si>
    <t>1.4.</t>
  </si>
  <si>
    <t>Klinikinė chemija. Hemoglobinas A1c</t>
  </si>
  <si>
    <t>1.4.1.</t>
  </si>
  <si>
    <t>Atliekama iš bendro kraujo mėgintuvėlio HBA1C. Galimybė registruoti 2 analizatorius</t>
  </si>
  <si>
    <t>1.5.</t>
  </si>
  <si>
    <t xml:space="preserve">Klinikinė chemija.Pagrindinės hormonų tyrimų kiekybinės analitės </t>
  </si>
  <si>
    <t>1.5.1.</t>
  </si>
  <si>
    <t>Žmogaus kraujo kontroliniai mėginiai hormonų tyrimų kokybės vertinimui. Galimybė registruoti 2 analizatorius. Būtinosios analitės: feritinas, hCG (bendrasis, intaktinis),folio rūgštis,AKTH, LT3,LT4, TSH, aktyvus Vit.B12, C-peptidas, kortizolis, estradiolis, FSH, insulinas, LH, prolaktinas, testosteronas, PTH.</t>
  </si>
  <si>
    <t>1.6.</t>
  </si>
  <si>
    <t>Klinikinė chemija.Rūgščių – šarmų pusiausvyra ir elektrolitai</t>
  </si>
  <si>
    <t>1.6.1.</t>
  </si>
  <si>
    <t>Žmogaus kraujo kokybės kontroliniai mėginiai kraujo dujų ir elektrolitų kokybės įvertinimui. Galimybė registruoti ne mažiau kaip 2 analizatorius.</t>
  </si>
  <si>
    <t>1.7.</t>
  </si>
  <si>
    <t>Klinikinė chemija.Terapinis vaistų monitoringas</t>
  </si>
  <si>
    <t>1.7.1.</t>
  </si>
  <si>
    <t>1.8.</t>
  </si>
  <si>
    <t>Klinikinė chemija.Vitamino D metabolitai</t>
  </si>
  <si>
    <t>1.8.1.</t>
  </si>
  <si>
    <t>Žmogaus kraujo kontroliniai mėginiai vit.D metabolitų tyrimų kokybės vertinimui.</t>
  </si>
  <si>
    <t>1.9.</t>
  </si>
  <si>
    <t>Klinikinė chemija.Prokalcitoninas</t>
  </si>
  <si>
    <t>1.9.1.</t>
  </si>
  <si>
    <t>Kontrolinės medžiagos ne mažiau 2 ml. Atliekama iš bendro kraujo mėgintuvėlio. Galimybė registruoti  2 analizatorius</t>
  </si>
  <si>
    <t>1.10.</t>
  </si>
  <si>
    <t>Klinikinė chemija.Natriuretinis peptidas (NT-ProBNP)</t>
  </si>
  <si>
    <t>1.10.1.</t>
  </si>
  <si>
    <t>Kontrolinės medžiagos ne mažiau 2 ml. Atliekama iš bendro kraujo mėgintuvėlio. Galimybė registruoti 2 analizatorius</t>
  </si>
  <si>
    <t>1.11.</t>
  </si>
  <si>
    <t>Klinikinė chemija.Baltymų elektroforezė</t>
  </si>
  <si>
    <t>1.11.1.</t>
  </si>
  <si>
    <t>Žmogaus kraujo kontroliniai mėginiai baltymų elektroforezės tyrimo kokybės vertinimui.</t>
  </si>
  <si>
    <t>1.12.</t>
  </si>
  <si>
    <t>Klinikinė chemija.Baltymų nustatymas imunocheminiais metodais</t>
  </si>
  <si>
    <t>1.12.1.</t>
  </si>
  <si>
    <t>Žmogaus kraujo kontroliniai mėginiai biocheminių tyrimų kokybės vertinimui. Galimybė registruoti 2 analizatorius. Būtinosios analitės: Albuminas, komplementas C3, komplementas C4,IgG, IgM, IgA, IgE, CRB,RF, ASO, beta-2-mikroglobulinas, transferinas</t>
  </si>
  <si>
    <t>1.13.</t>
  </si>
  <si>
    <t>Klinikinė chemija.Vėžio žymenys</t>
  </si>
  <si>
    <t>1.13.1.</t>
  </si>
  <si>
    <t>Žmogaus kraujo kontroliniai mėginiai vėžio žymenų tyrimų kokybės vertinimui. Galimybė registruoti 2 analizatorius. Būtinosios analitės: AFP, CA 125, CA 15-3, CA 19-9, CEA, hCG, PSA, laisvo/bendrojo PSA indeksas, TG, TG antikūnai</t>
  </si>
  <si>
    <t>1.14.</t>
  </si>
  <si>
    <t>Klinikinė chemija.Narkotinių medžiagų šlapime atrankinis tyrimas</t>
  </si>
  <si>
    <t>1.14.1.</t>
  </si>
  <si>
    <t>Žmogaus šlapimo kontroliniai mėginiai narkotinių medžiagų atrankinių tyrimų kokybės vertinimui. Būtinosios analitės: amfetaminai, barbitūratai, benzodiazepinai, kanabinoidai, kokaino metabolitai, LSD, MDMA+MDA (ekstazi), metadono metabolitai, morfinas, opiatai</t>
  </si>
  <si>
    <t>1.15.</t>
  </si>
  <si>
    <t xml:space="preserve">Klinikinė chemija.Šlapimo juosteliniai tyrimai </t>
  </si>
  <si>
    <t>1.15.1.</t>
  </si>
  <si>
    <t>Žmogaus šlapimo kontroliniai mėginiai šlapimo juostelinių tyrimų kokybės įvertinimui Būtinosios analitės: Albuminas, Gliukozė, pH, Leukocitai, Urobilinogenas, Kreatininas, Baltymas, Nitritai, Ketonai, Kraujas, SG (lyginamasis svoris), Bilirubinas. Galimybė registruoti 2 analizatorius.</t>
  </si>
  <si>
    <t>1.16.</t>
  </si>
  <si>
    <t>Klinikinė chemija. Šlapimo ląstelių ir kitų dalelių nustatymas mikroskopuojant</t>
  </si>
  <si>
    <t>1.16.1.</t>
  </si>
  <si>
    <t>Šlapimo nuosėdų analizė (virtuali analizė).</t>
  </si>
  <si>
    <t>1.17.</t>
  </si>
  <si>
    <t>1.17.1.</t>
  </si>
  <si>
    <t>Automatizuota šlapimo nuosėdų analizė.</t>
  </si>
  <si>
    <t>1.18.</t>
  </si>
  <si>
    <t>Klinikinė chemija. Šlapimo kiekybiniai tyrimų</t>
  </si>
  <si>
    <t>1.18.1.</t>
  </si>
  <si>
    <t>Kontroliniai mėginiai šlapimo kiekybinių tyrimų kokybės įvertinimui, būtinosios analitės: albuminas, kalcis, chloridai, gliukozė, magnis, fosforas, kalis, baltymas, natris, šlapimo rūgštis.</t>
  </si>
  <si>
    <t>1.19.</t>
  </si>
  <si>
    <t>Klinikinė chemija. Baltymo likvore nustatymas</t>
  </si>
  <si>
    <t>1.19.1.</t>
  </si>
  <si>
    <t>Kontroliniai mėginiai baltymo likvore tyrimo kokybės įvertinimui</t>
  </si>
  <si>
    <t>1.20.</t>
  </si>
  <si>
    <t>Hematologija. ABO grupės ir Rh faktorius</t>
  </si>
  <si>
    <t>1.20.1.</t>
  </si>
  <si>
    <t>Žmogaus kraujo kokybės kontroliniai mėginiai kraujo grupės pagal ABO sistemą ir RhD  tyrimų kokybės įvertinimui</t>
  </si>
  <si>
    <t>1.21.</t>
  </si>
  <si>
    <t>Hematologija. Antikūnų paieška ir suderinamumo tyrimas</t>
  </si>
  <si>
    <t>1.21.1.</t>
  </si>
  <si>
    <t>Žmogaus kraujo kokybės kontroliniai mėginiai antieritrocitinių antikūnų ir kraujo suderinamumo  tyrimų kokybės įvertinimui.</t>
  </si>
  <si>
    <t>1.22.</t>
  </si>
  <si>
    <t>Hematologija. ABO grupės, Rh faktoriaus ir suderinamumo tyrimų atvejų interpretacija</t>
  </si>
  <si>
    <t>1.22.1.</t>
  </si>
  <si>
    <t>Žmogaus kraujo kokybės mėginių virtuali analizė stulpelinės agliutinacijos metodu, atvejų interpretacija ir reakcijų stiprumo vertinimas.</t>
  </si>
  <si>
    <t>1.23.</t>
  </si>
  <si>
    <t>Hematologija. Tiesioginis Kumbso mėginys</t>
  </si>
  <si>
    <t>1.23.1.</t>
  </si>
  <si>
    <t>Žmogaus kraujo kokybės kontroliniai mėginiai tiesioginės Kumbso reakcijos kokybės įvertinimui.</t>
  </si>
  <si>
    <t>1.24.</t>
  </si>
  <si>
    <t>Hematologija. Leukocitų diferencinis skaičiavimas ir kraujo morfologinis įvertinimas</t>
  </si>
  <si>
    <t>1.24.1.</t>
  </si>
  <si>
    <t>Žmogaus kraujo kokybės kontroliniai mėginiai leukocitų diferencinio skaičiavimo mikroskopuojant kokybės įvertinimui.</t>
  </si>
  <si>
    <t>1.25.</t>
  </si>
  <si>
    <t>Hematologija. Bendras kraujo tyrimas</t>
  </si>
  <si>
    <t>1.25.1.</t>
  </si>
  <si>
    <t>Žmogaus kraujo kokybės kontroliniai mėginiai automatizuotų hematologinių tyrimų kokybės įvertinimui. Galimybė registruoti  2 analizatorius. Būtinosios analitės: Leukocitai (WBC), Eritrocitai (RBC), Hemoglobinas, Hematokritas, MCV, MCH, MCHC, MPV, RDW, Trombocitai, PCT</t>
  </si>
  <si>
    <t>1.26.</t>
  </si>
  <si>
    <t>Hematologija. Leukocitų diferencinis skaičiavimas -5 dalių</t>
  </si>
  <si>
    <t>1.26.1.</t>
  </si>
  <si>
    <t xml:space="preserve">Žmogaus kraujo kokybės kontroliniai mėginiai leukocitų diferencinio skaičiavimo (tyrimą atliekant automatizuotai) kokybės įvertinimui. Galimybė registruoti 2 analizatorius.                  </t>
  </si>
  <si>
    <t>1.27.</t>
  </si>
  <si>
    <t>Hematologija. Retikuliocitų nustatymas</t>
  </si>
  <si>
    <t>1.27.1.</t>
  </si>
  <si>
    <t>Žmogaus kraujo kokybės kontroliniai mėginiai retikuliocitų skaičiavimo kokybės įvertinimui (tyrimą atliekant automatizuotai).Galimybė registruoti 2 analizatorius</t>
  </si>
  <si>
    <t>1.28.</t>
  </si>
  <si>
    <t xml:space="preserve">Hematologija. Eritrocitų nusėdimo greitis </t>
  </si>
  <si>
    <t>1.28.1.</t>
  </si>
  <si>
    <t>Atliekama iš bendro kraujo mėgintuvėlio (ENG tyrimas) Dirbame Alcor Ised analizatoriumi.</t>
  </si>
  <si>
    <t>1.29.</t>
  </si>
  <si>
    <t>Krešėjimo tyrimai. ADTL ir fibrinogenas</t>
  </si>
  <si>
    <t>1.29.1.</t>
  </si>
  <si>
    <t>Žmogaus kraujo kontroliniai mėginiai ADTL ir fibrinogeno nustatymo tyrimo kokybės vertinimui</t>
  </si>
  <si>
    <t>1.30.</t>
  </si>
  <si>
    <t>Krešėjimo tyrimai. Protrombino laikas</t>
  </si>
  <si>
    <t>1.30.1.</t>
  </si>
  <si>
    <t>Žmogaus kraujo kontroliniai mėginiai protrombino laiko nustatymo tyrimo kokybės vertinimui.</t>
  </si>
  <si>
    <t>1.31.</t>
  </si>
  <si>
    <t>Krešėjimo tyrimai. D-dimerai</t>
  </si>
  <si>
    <t>1.31.1.</t>
  </si>
  <si>
    <t>Žmogaus kraujo kontroliniai mėginiai D-dimerų nustatymo tyrimo kokybės vertinimui.</t>
  </si>
  <si>
    <t>1.32.</t>
  </si>
  <si>
    <t>Krešėjimo tyrimai. Fibrino monomerai</t>
  </si>
  <si>
    <t>1.32.1.</t>
  </si>
  <si>
    <t>Žmogaus kraujo kontroliniai mėginiai fibrino monomerų nustatymo tyrimo kokybės vertinimui.</t>
  </si>
  <si>
    <t>1.33.</t>
  </si>
  <si>
    <t>Krešėjimo tyrimai. Rivaroxabano nustatymas</t>
  </si>
  <si>
    <t>1.33.1.</t>
  </si>
  <si>
    <t>Žmogaus kraujo kontroliniai mėginiai rivaroxabano nustatymo tyrimo kokybės vertinimui.</t>
  </si>
  <si>
    <t>1.34.</t>
  </si>
  <si>
    <t>Krešėjimo tyrimai. Apixabano nustatymas</t>
  </si>
  <si>
    <t>1.34.1.</t>
  </si>
  <si>
    <t>Žmogaus kraujo kontroliniai mėginiai apixabano nustatymo tyrimo kokybės vertinimui.</t>
  </si>
  <si>
    <t>1.35.</t>
  </si>
  <si>
    <t>Imunologinė diagnostika. Antikūnų prieš dvispiralę DNR nustatymas (anti -dsDNA), Antikūnų prieš neutrofilų citoplazmos antigenus nustatymas (ANCA), Antikūnų prieš branduolio antigenus nustatymas (ANA), Antikūnų prieš mitochondrijų antigenus nustatymas (AMA), Antikūnų prieš išskiriamus iš branduolio antigenus nustatymas (ENA) (serume)</t>
  </si>
  <si>
    <t>1.35.1.</t>
  </si>
  <si>
    <t>Žmogaus kraujo kontroliniai mėginiai anti -dsDNA, ANCA, ANA, AMA, ENA tyrimo kokybės vertinimui.</t>
  </si>
  <si>
    <t>1.36.</t>
  </si>
  <si>
    <t>Imunologinė diagnostika. Antikūnai prieš CCP (serume)</t>
  </si>
  <si>
    <t>1.36.1.</t>
  </si>
  <si>
    <t>Žmogaus kraujo kontroliniai mėginiai anti-CCP tyrimų kokybės vertinimui.</t>
  </si>
  <si>
    <t>1.37.</t>
  </si>
  <si>
    <t>Imunologinė diagnostika. Skydliaukės antikūnai (serume)</t>
  </si>
  <si>
    <t>1.37.1.</t>
  </si>
  <si>
    <t>Žmogaus kraujo kontroliniai mėginiai skydliaukės antikūnų Anti-TPO, Anti-TG tyrimų kokybės vertinimui.</t>
  </si>
  <si>
    <t>1.38.</t>
  </si>
  <si>
    <t>Imunologinė diagnostika. Antikūnai prieš audinių transgliutaminazę (IgG, IgA) (serume)</t>
  </si>
  <si>
    <t>1.38.1.</t>
  </si>
  <si>
    <t>Žmogaus kraujo kontroliniai mėginiai antikūnų prieš audinių transgliutaminazę tyrimų kokybės vertinimui.</t>
  </si>
  <si>
    <t>1.39.</t>
  </si>
  <si>
    <t>Imunologinė diagnostika. Antikūnai prieš Borrelia burgdorferi  (serume, likvore)</t>
  </si>
  <si>
    <t>1.39.1.</t>
  </si>
  <si>
    <t>Žmogaus kraujo kokybės kontroliniai mėginiai Borrelia burgdoferi IgG, IgM tyrimo kokybės įvertinimui.</t>
  </si>
  <si>
    <t>1.40.</t>
  </si>
  <si>
    <t xml:space="preserve">Imunologinė diagnostika. Antikūnai prieš Chlamydia pneumoniae (serume) </t>
  </si>
  <si>
    <t>1.40.1.</t>
  </si>
  <si>
    <t>Žmogaus kraujo kokybės kontroliniai mėginiai Chlamydia pneumoniae IgG, IgM tyrimo kokybės įvertinimui.</t>
  </si>
  <si>
    <t>1.41.</t>
  </si>
  <si>
    <t>Imunologinė diagnostika. Antikūnai prieš Helicobacter pylory (serume)</t>
  </si>
  <si>
    <t>1.41.1.</t>
  </si>
  <si>
    <t>Žmogaus kraujo kokybės kontroliniai mėginiai  Helycobacter IgG, IgA tyrimo kokybės įvertinimui.</t>
  </si>
  <si>
    <t>1.42.</t>
  </si>
  <si>
    <t>Imunologinė diagnostika. Antikūnai prieš Mycoplasma pneumoniae (serume)</t>
  </si>
  <si>
    <t>1.42.1.</t>
  </si>
  <si>
    <t>Žmogaus kraujo kokybės kontroliniai mėginiai  Mycoplazma pneumonia IgG, IgM tyrimo kokybės įvertinimui.</t>
  </si>
  <si>
    <t>1.43.</t>
  </si>
  <si>
    <t>Imunologinė diagnostika. Sifilio serologija (serume)</t>
  </si>
  <si>
    <t>1.43.1.</t>
  </si>
  <si>
    <t>Žmogaus kraujo kokybės kontroliniai mėginiai serologinių sifilio tyrimų kokybės įvertinimui. Galimybė rinktis metodą: RPR, TPHA, antikūnai prieš TP.</t>
  </si>
  <si>
    <t>1.44.</t>
  </si>
  <si>
    <t>Imunologinė diagnostika. Antikūnai prieš toksoplazmą</t>
  </si>
  <si>
    <t>1.44.1.</t>
  </si>
  <si>
    <t>Žmogaus kraujo kokybės kontroliniai mėginiai  toksoplazmozės tyrimo IgM, IgG kokybės įvertinimui.</t>
  </si>
  <si>
    <t>1.45.</t>
  </si>
  <si>
    <t>Imunologinė diagnostika. Citomegalo  viruso antikūnai (serume)</t>
  </si>
  <si>
    <t>1.45.1.</t>
  </si>
  <si>
    <t>Žmogaus kraujo kokybės kontroliniai mėginiai  citomegalo viruso IgG, IgM tyrimo kokybės įvertinimui.</t>
  </si>
  <si>
    <t>1.46.</t>
  </si>
  <si>
    <t>Imunologinė diagnostika. EBV mononukleozė, heterofiliniai antikūnai (serume)</t>
  </si>
  <si>
    <t>1.46.1.</t>
  </si>
  <si>
    <t>Žmogaus kraujo kokybės kontroliniai mėginiai  EBV mononukleozės IgG, IgM tyrimo kokybės įvertinimui.</t>
  </si>
  <si>
    <t>1.47.</t>
  </si>
  <si>
    <t>Imunologinė diagnostika. Hepatito B ir C serologija (serume)</t>
  </si>
  <si>
    <t>1.47.1.</t>
  </si>
  <si>
    <t>Žmogaus kraujo kokybės kontroliniai mėginiai  Hepatito B ir C tyrimo (Anti-HCV, HBsAg,anti-HBs, HBcor, HBcorIgM)  kokybės įvertinimui, mėginio tūris ne mažiau 2 ml.</t>
  </si>
  <si>
    <t>1.48.</t>
  </si>
  <si>
    <t>Imunologinė diagnostika. ŽIV antikūnai (serume)</t>
  </si>
  <si>
    <t>1.48.1.</t>
  </si>
  <si>
    <t>Žmogaus kraujo kokybės kontroliniai mėginiai  ŽIV tyrimo (HIV Ag/Ak kombinuotas) kokybės įvertinimui.</t>
  </si>
  <si>
    <t>1.49.</t>
  </si>
  <si>
    <t>Imunologinė diagnostika. Erkinio encefalito viruso antikūnai (serume, likvore)</t>
  </si>
  <si>
    <t>1.49.1.</t>
  </si>
  <si>
    <t>Žmogaus kraujo kokybės kontroliniai mėginiai  erkinio encefalito IgG, IgM tyrimo kokybės įvertinimui.</t>
  </si>
  <si>
    <t>1.50.</t>
  </si>
  <si>
    <t>Imunologinė diagnostika. Tymų viruso antikūnai  (serume)</t>
  </si>
  <si>
    <t>1.50.1.</t>
  </si>
  <si>
    <t>Žmogaus kraujo kokybės kontroliniai mėginiai  tymų viruso IgG, IgM tyrimo kokybės įvertinimui.</t>
  </si>
  <si>
    <t>1.51.</t>
  </si>
  <si>
    <t>Imunologinė diagnostika. Anti-SARS-CoV2 S antikūnai (serume)</t>
  </si>
  <si>
    <t>1.51.1.</t>
  </si>
  <si>
    <t>Žmogaus kraujo kokybės kontroliniai mėginiai Covid-19 viruso tyrimo kokybės įvertinimui.</t>
  </si>
  <si>
    <t>1.52.</t>
  </si>
  <si>
    <t>Imunologinė diagnostika. Herpes simplex viruso antikūnai (serume)</t>
  </si>
  <si>
    <t>1.52.1.</t>
  </si>
  <si>
    <t>Žmogaus kraujo kokybės kontroliniai mėginiai Herpes simplex viruso IgG, IgM (anti-HSV-1/2 IgG, IgM) tyrimo kokybės įvertinimui.</t>
  </si>
  <si>
    <t>1.53.</t>
  </si>
  <si>
    <t>Kraujas išmatose imunochromatografinis kokybinis metodas</t>
  </si>
  <si>
    <t>1.53.1.</t>
  </si>
  <si>
    <t>Žmogaus išmatų kokybės kontroliniai mėginiai slapto kraujo išmatose kokybiniam įvertinimui.</t>
  </si>
  <si>
    <t>1.54.</t>
  </si>
  <si>
    <t>Nosies gleivinės ląstelės</t>
  </si>
  <si>
    <t>1.54.1.</t>
  </si>
  <si>
    <t>Mikroskopinė analizė</t>
  </si>
  <si>
    <t>1.55.</t>
  </si>
  <si>
    <t>Helycobacter pylori Antigenas išmatose</t>
  </si>
  <si>
    <t>1.55.1.</t>
  </si>
  <si>
    <t>Žmogaus išmatų kokybės kontroliniai mėginiai Helycobacter pylori antigeno išmatose kokybiniam įvertinimui.</t>
  </si>
  <si>
    <t>1.56.</t>
  </si>
  <si>
    <t>Kalprotektinas išmatose</t>
  </si>
  <si>
    <t>1.56.1.</t>
  </si>
  <si>
    <t>Žmogaus išmatų kokybės kontroliniai mėginiai kalprotektino išmatose kiekybiniam įvertinimui.</t>
  </si>
  <si>
    <t>1.57.</t>
  </si>
  <si>
    <t>HIL indeksas</t>
  </si>
  <si>
    <t>1.57.1.</t>
  </si>
  <si>
    <t>Programa skirta įvertinti hemolizės, ikterijos, bilirubinemijos indeksus.</t>
  </si>
  <si>
    <t>1.58.</t>
  </si>
  <si>
    <t>Preanalizė klinikinėje chemijoje: procesai prieš tyrimą (atvejų analizė)</t>
  </si>
  <si>
    <t>1.58.1.</t>
  </si>
  <si>
    <t>Programa skirta įvertinti preanalizės procesus prieš tyrimą klinikinėje chemijoje.</t>
  </si>
  <si>
    <t>1.59.</t>
  </si>
  <si>
    <t>Išorinės kokybės kontrolės programa parazitų išmatose tyrimui</t>
  </si>
  <si>
    <t>1.59.1.</t>
  </si>
  <si>
    <t>Virtuali programa skirta parazitų išmatose tyrimui</t>
  </si>
  <si>
    <t>1.60.</t>
  </si>
  <si>
    <t>Sertifikatas su įrašytomis programomis</t>
  </si>
  <si>
    <t>vnt.</t>
  </si>
  <si>
    <t>1.60.1.</t>
  </si>
  <si>
    <t>Atsiunčiamas 1 k./12 mėn.</t>
  </si>
  <si>
    <t>Suma be PVM</t>
  </si>
  <si>
    <t>Taikomas PVM dydis (%)</t>
  </si>
  <si>
    <t>PVM suma</t>
  </si>
  <si>
    <t>Suma su PVM</t>
  </si>
  <si>
    <t>Dalies biudžetas su PVM: 84700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</si>
  <si>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</si>
  <si>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</si>
  <si>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</si>
  <si>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</si>
  <si>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</si>
  <si>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</si>
  <si>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</si>
  <si>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</si>
  <si>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</si>
  <si>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</si>
  <si>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</si>
  <si>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</si>
  <si>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</si>
  <si>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</si>
  <si>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</si>
  <si>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</si>
  <si>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</si>
  <si>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</si>
  <si>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</si>
  <si>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</si>
  <si>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14760-2 2025-04-02 10:23:30</t>
  </si>
  <si>
    <r>
      <t xml:space="preserve">2. Patvirtiname, kad informacija ir duomenys, pateikti pasiūlyme, yra teisingi ir apima viską, ko reikia tinkamam sutarties įvykdymui.
2.1. </t>
    </r>
    <r>
      <rPr>
        <b/>
        <sz val="11"/>
        <color theme="1"/>
        <rFont val="Calibri"/>
        <family val="2"/>
        <scheme val="minor"/>
      </rPr>
      <t>Kartu su pasiūlymu Tiekėjas  pateikia dokumentą, patvirtinantį, kad jų siūlomos IKV (išorinės kokybės vertinimo) programos atitinka ISO 17043 standarto reikalavimus arba gamintojo katalogą, kuriame būtų detaliai aprašyta siūloma IKV programa (Kataloge turėtų būti nurodytos šios programos charakteristikos, įskaitant (i) siūlomų mėginių aprašymas (pvz., žmogaus kilmės ar imituoti paciento mėginiai); (ii) tiriamųjų mėginių suderinamumas su klinikinių laboratorijų poreikiais; (iii) aprašyta visa tyrimo atlikimo procesų vertinimo apimtis (prieš tyrimą, tyrimo metu ir po tyrimo)) arba kitą lygiavertį dokumentą, patvirtinantį, kad IKV programos (i) yra pritaikytos atitinkamoms klinikinių ar mikrobiologijos laboratorijų analizėms; (ii) teikia kliniškai reikšmingus mėginius (pvz., žmogaus kilmės arba imituojančius paciento mėginius); (iii) atitinka tarptautinius kokybės standartus, todėl laboratorijos, dalyvaujančios programose, gali patikimai įvertinti savo darbo kokybę.</t>
    </r>
  </si>
  <si>
    <t xml:space="preserve">Žmogaus kraujo kontroliniai mėginiai širdies pažeidimo žymenų tyrimų kokybės vertinimui. Galimybė registruoti 2 analizatorius.                                         
 Būtinosios analitės:didelio jautrumo CRB, Troponinas I (atliekama iš bendro kraujo mėgintuvėlio), didelio jautrumo Troponinas I (atliekama iš serumo). </t>
  </si>
  <si>
    <t>Žmogaus kraujo kontroliniai mėginiai vaistų koncentracijos tyrimų kokybės vertinimui. Galimybė registruoti 2 analizatorius.                                          
 Būtinosios analitės:vankomicinas, gentamicinas, valproinė rūgštis</t>
  </si>
  <si>
    <t>dokumentas, patvirtinantis, kad asmuo, kuris pasirašė pasiūlymą (jei jis ne tiekėjo vadovas), turėjo teisę jį pasirašyti</t>
  </si>
  <si>
    <t>konfidencialumą pagrindžiantys dokumentai;</t>
  </si>
  <si>
    <t>kiti, tiekėjo manymu būtini dokumentai.</t>
  </si>
  <si>
    <t>dokumentai, patvirtinantys  siūlomų IKV  programų atitiktį</t>
  </si>
  <si>
    <t>Klinikinė chemija.Širdies pažeidimo žymenys ir mažos koncentracijos CRB (tiriamoji medžiaga-serumas, išskyrus TnI)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</si>
</sst>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5">
    <xf numFmtId="0" fontId="0" fillId="0" borderId="0" xfId="0"/>
    <xf numFmtId="0" fontId="1" fillId="2" borderId="0" xfId="0" applyFont="1" applyFill="1"/>
    <xf numFmtId="0" fontId="2" fillId="2" borderId="0" xfId="0" applyFont="1" applyFill="1"/>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0" xfId="0" applyFont="1" applyFill="1" applyAlignment="1">
      <alignment wrapText="1"/>
    </xf>
    <xf numFmtId="0" fontId="2" fillId="4" borderId="0" xfId="0" applyFont="1" applyFill="1"/>
    <xf numFmtId="0" fontId="1" fillId="4" borderId="0" xfId="0" applyFont="1" applyFill="1"/>
    <xf numFmtId="0" fontId="1" fillId="5" borderId="0" xfId="0" applyFont="1" applyFill="1" applyProtection="1">
      <protection locked="0"/>
    </xf>
    <xf numFmtId="0" fontId="2" fillId="4" borderId="24" xfId="0" applyFont="1" applyFill="1" applyBorder="1"/>
    <xf numFmtId="0" fontId="1" fillId="4" borderId="24" xfId="0" applyFont="1" applyFill="1" applyBorder="1"/>
    <xf numFmtId="0" fontId="1" fillId="6" borderId="24" xfId="0" applyFont="1" applyFill="1" applyBorder="1" applyProtection="1">
      <protection locked="0"/>
    </xf>
    <xf numFmtId="0" fontId="1" fillId="5" borderId="24"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9"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applyAlignment="1">
      <alignment horizontal="center" wrapText="1"/>
    </xf>
    <xf numFmtId="0" fontId="2" fillId="4" borderId="0" xfId="0" applyFont="1" applyFill="1" applyAlignment="1">
      <alignment wrapText="1"/>
    </xf>
    <xf numFmtId="0" fontId="1" fillId="5" borderId="1" xfId="0" applyFont="1" applyFill="1" applyBorder="1" applyAlignment="1" applyProtection="1">
      <alignment wrapText="1"/>
      <protection locked="0"/>
    </xf>
    <xf numFmtId="0" fontId="2" fillId="4" borderId="24" xfId="0" applyFont="1" applyFill="1" applyBorder="1" applyAlignment="1">
      <alignment wrapText="1"/>
    </xf>
    <xf numFmtId="0" fontId="1" fillId="4" borderId="24" xfId="0" applyFont="1" applyFill="1" applyBorder="1" applyAlignment="1">
      <alignment wrapText="1"/>
    </xf>
    <xf numFmtId="0" fontId="1" fillId="4" borderId="0" xfId="0" applyFont="1" applyFill="1" applyAlignment="1">
      <alignment wrapText="1"/>
    </xf>
    <xf numFmtId="0" fontId="1" fillId="5" borderId="24" xfId="0" applyFont="1" applyFill="1" applyBorder="1" applyAlignment="1" applyProtection="1">
      <alignment wrapText="1"/>
      <protection locked="0"/>
    </xf>
    <xf numFmtId="0" fontId="2" fillId="4" borderId="24" xfId="0" applyFont="1" applyFill="1" applyBorder="1" applyAlignment="1">
      <alignment vertical="center" wrapText="1"/>
    </xf>
    <xf numFmtId="0" fontId="2" fillId="4" borderId="24" xfId="0" applyFont="1" applyFill="1" applyBorder="1" applyAlignment="1">
      <alignment vertical="center"/>
    </xf>
    <xf numFmtId="0" fontId="1" fillId="2" borderId="0" xfId="0" applyFont="1" applyFill="1" applyAlignment="1">
      <alignment vertical="center"/>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7"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4" xfId="0" applyFont="1" applyFill="1" applyBorder="1" applyAlignment="1">
      <alignment vertical="center" wrapText="1"/>
    </xf>
    <xf numFmtId="0" fontId="0" fillId="0" borderId="24"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3" xfId="0" applyBorder="1"/>
    <xf numFmtId="0" fontId="1" fillId="5" borderId="24" xfId="0" applyFont="1" applyFill="1" applyBorder="1" applyAlignment="1" applyProtection="1">
      <alignment horizontal="center" vertical="center" wrapText="1"/>
      <protection locked="0"/>
    </xf>
    <xf numFmtId="0" fontId="0" fillId="0" borderId="24"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1" fillId="2" borderId="0" xfId="0" applyFont="1" applyFill="1" applyAlignment="1">
      <alignment wrapText="1"/>
    </xf>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8" xfId="0" applyFont="1" applyFill="1" applyBorder="1" applyAlignment="1" applyProtection="1">
      <alignment horizontal="center" vertical="center" wrapText="1"/>
      <protection locked="0"/>
    </xf>
    <xf numFmtId="0" fontId="0" fillId="0" borderId="18"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1" fillId="6" borderId="16" xfId="0" applyFont="1" applyFill="1" applyBorder="1" applyAlignment="1" applyProtection="1">
      <alignment horizontal="left" vertical="center" wrapText="1"/>
      <protection locked="0"/>
    </xf>
    <xf numFmtId="0" fontId="1" fillId="6" borderId="17" xfId="0" applyFont="1" applyFill="1" applyBorder="1" applyAlignment="1" applyProtection="1">
      <alignment horizontal="left" vertical="center" wrapText="1"/>
      <protection locked="0"/>
    </xf>
    <xf numFmtId="0" fontId="1" fillId="6" borderId="15" xfId="0" applyFont="1" applyFill="1" applyBorder="1" applyAlignment="1" applyProtection="1">
      <alignment horizontal="left" vertical="center" wrapText="1"/>
      <protection locked="0"/>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20" xfId="0" applyBorder="1"/>
    <xf numFmtId="0" fontId="0" fillId="0" borderId="21" xfId="0" applyBorder="1"/>
    <xf numFmtId="0" fontId="1" fillId="5" borderId="22" xfId="0" applyFont="1" applyFill="1" applyBorder="1" applyAlignment="1" applyProtection="1">
      <alignment horizontal="center" vertical="center" wrapText="1"/>
      <protection locked="0"/>
    </xf>
    <xf numFmtId="0" fontId="0" fillId="0" borderId="3" xfId="0" applyBorder="1"/>
    <xf numFmtId="0" fontId="0" fillId="0" borderId="22"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6" borderId="1" xfId="0" applyFont="1" applyFill="1" applyBorder="1" applyAlignment="1" applyProtection="1">
      <alignment horizontal="left" vertical="center" wrapText="1"/>
      <protection locked="0"/>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156"/>
  <sheetViews>
    <sheetView tabSelected="1" topLeftCell="A27" workbookViewId="0">
      <selection activeCell="B57" sqref="B57"/>
    </sheetView>
  </sheetViews>
  <sheetFormatPr defaultColWidth="10.875" defaultRowHeight="15" x14ac:dyDescent="0.25"/>
  <cols>
    <col min="1" max="1" width="9.125" style="1" customWidth="1"/>
    <col min="2" max="2" width="78" style="11" customWidth="1"/>
    <col min="3" max="3" width="16.375" style="1" customWidth="1"/>
    <col min="4" max="4" width="17.75" style="1" customWidth="1"/>
    <col min="5" max="5" width="18" style="1" customWidth="1"/>
    <col min="6" max="6" width="19.375" style="1" customWidth="1"/>
    <col min="7" max="7" width="20.5" style="11" customWidth="1"/>
    <col min="8" max="8" width="26.5" style="11" customWidth="1"/>
    <col min="9" max="15" width="25" style="1" customWidth="1"/>
    <col min="16" max="16" width="10.875" style="1" customWidth="1"/>
    <col min="17" max="16384" width="10.875" style="1"/>
  </cols>
  <sheetData>
    <row r="2" spans="1:6" x14ac:dyDescent="0.25">
      <c r="A2" s="12" t="s">
        <v>0</v>
      </c>
      <c r="B2" s="24"/>
    </row>
    <row r="3" spans="1:6" x14ac:dyDescent="0.25">
      <c r="B3" s="25"/>
    </row>
    <row r="4" spans="1:6" x14ac:dyDescent="0.25">
      <c r="A4" s="12" t="s">
        <v>1</v>
      </c>
      <c r="B4" s="24"/>
    </row>
    <row r="5" spans="1:6" x14ac:dyDescent="0.25">
      <c r="A5" s="2"/>
      <c r="B5" s="24"/>
    </row>
    <row r="6" spans="1:6" x14ac:dyDescent="0.25">
      <c r="A6" s="1" t="s">
        <v>2</v>
      </c>
      <c r="B6" s="26" t="s">
        <v>3</v>
      </c>
    </row>
    <row r="7" spans="1:6" x14ac:dyDescent="0.25">
      <c r="B7" s="24"/>
    </row>
    <row r="8" spans="1:6" x14ac:dyDescent="0.25">
      <c r="A8" s="3" t="s">
        <v>4</v>
      </c>
      <c r="B8" s="27"/>
    </row>
    <row r="9" spans="1:6" x14ac:dyDescent="0.25">
      <c r="A9" s="3" t="s">
        <v>5</v>
      </c>
      <c r="B9" s="27"/>
    </row>
    <row r="10" spans="1:6" x14ac:dyDescent="0.25">
      <c r="A10" s="3" t="s">
        <v>6</v>
      </c>
      <c r="B10" s="27"/>
    </row>
    <row r="12" spans="1:6" ht="15.75" x14ac:dyDescent="0.25">
      <c r="A12" s="39" t="s">
        <v>7</v>
      </c>
      <c r="B12" s="40"/>
      <c r="C12" s="36"/>
      <c r="D12" s="37"/>
      <c r="E12" s="37"/>
      <c r="F12" s="38"/>
    </row>
    <row r="13" spans="1:6" ht="15.95" customHeight="1" x14ac:dyDescent="0.25">
      <c r="A13" s="44" t="s">
        <v>8</v>
      </c>
      <c r="B13" s="45"/>
      <c r="C13" s="36"/>
      <c r="D13" s="37"/>
      <c r="E13" s="37"/>
      <c r="F13" s="38"/>
    </row>
    <row r="14" spans="1:6" ht="15.95" customHeight="1" x14ac:dyDescent="0.25">
      <c r="A14" s="44" t="s">
        <v>9</v>
      </c>
      <c r="B14" s="45"/>
      <c r="C14" s="36"/>
      <c r="D14" s="37"/>
      <c r="E14" s="37"/>
      <c r="F14" s="38"/>
    </row>
    <row r="15" spans="1:6" ht="15.95" customHeight="1" x14ac:dyDescent="0.25">
      <c r="A15" s="39" t="s">
        <v>10</v>
      </c>
      <c r="B15" s="40"/>
      <c r="C15" s="36"/>
      <c r="D15" s="37"/>
      <c r="E15" s="37"/>
      <c r="F15" s="38"/>
    </row>
    <row r="16" spans="1:6" ht="63" customHeight="1" x14ac:dyDescent="0.25">
      <c r="A16" s="48" t="s">
        <v>11</v>
      </c>
      <c r="B16" s="45"/>
      <c r="C16" s="36"/>
      <c r="D16" s="37"/>
      <c r="E16" s="37"/>
      <c r="F16" s="38"/>
    </row>
    <row r="17" spans="1:7" ht="15.95" customHeight="1" x14ac:dyDescent="0.25">
      <c r="A17" s="39" t="s">
        <v>12</v>
      </c>
      <c r="B17" s="40"/>
      <c r="C17" s="36"/>
      <c r="D17" s="37"/>
      <c r="E17" s="37"/>
      <c r="F17" s="38"/>
    </row>
    <row r="18" spans="1:7" ht="15.95" customHeight="1" x14ac:dyDescent="0.25">
      <c r="A18" s="39" t="s">
        <v>13</v>
      </c>
      <c r="B18" s="40"/>
      <c r="C18" s="36"/>
      <c r="D18" s="37"/>
      <c r="E18" s="37"/>
      <c r="F18" s="38"/>
    </row>
    <row r="19" spans="1:7" ht="48" customHeight="1" x14ac:dyDescent="0.25">
      <c r="A19" s="39" t="s">
        <v>14</v>
      </c>
      <c r="B19" s="40"/>
      <c r="C19" s="36"/>
      <c r="D19" s="37"/>
      <c r="E19" s="37"/>
      <c r="F19" s="38"/>
    </row>
    <row r="20" spans="1:7" ht="54.95" customHeight="1" x14ac:dyDescent="0.25">
      <c r="A20" s="39" t="s">
        <v>15</v>
      </c>
      <c r="B20" s="40"/>
      <c r="C20" s="36"/>
      <c r="D20" s="37"/>
      <c r="E20" s="37"/>
      <c r="F20" s="38"/>
    </row>
    <row r="21" spans="1:7" ht="71.099999999999994" customHeight="1" x14ac:dyDescent="0.25">
      <c r="A21" s="41" t="s">
        <v>16</v>
      </c>
      <c r="B21" s="42"/>
      <c r="C21" s="46"/>
      <c r="D21" s="47"/>
      <c r="E21" s="47"/>
      <c r="F21" s="47"/>
      <c r="G21" s="30" t="str">
        <f>IF((SUMPRODUCT(--(C21=""))&gt;0), "Privaloma užpildyti, kai taikomi pašalinimo pagrindai", "")</f>
        <v>Privaloma užpildyti, kai taikomi pašalinimo pagrindai</v>
      </c>
    </row>
    <row r="22" spans="1:7" ht="18" customHeight="1" x14ac:dyDescent="0.25">
      <c r="A22" s="4"/>
      <c r="B22" s="4"/>
      <c r="C22" s="5"/>
      <c r="D22" s="5"/>
      <c r="E22" s="5"/>
      <c r="F22" s="5"/>
    </row>
    <row r="23" spans="1:7" x14ac:dyDescent="0.25">
      <c r="A23" s="49" t="s">
        <v>17</v>
      </c>
      <c r="B23" s="35"/>
      <c r="C23" s="35"/>
      <c r="D23" s="35"/>
      <c r="E23" s="35"/>
      <c r="F23" s="35"/>
    </row>
    <row r="24" spans="1:7" x14ac:dyDescent="0.25">
      <c r="A24" s="35" t="s">
        <v>18</v>
      </c>
      <c r="B24" s="35"/>
      <c r="C24" s="35"/>
      <c r="D24" s="35"/>
      <c r="E24" s="35"/>
      <c r="F24" s="35"/>
    </row>
    <row r="25" spans="1:7" x14ac:dyDescent="0.25">
      <c r="A25" s="35" t="s">
        <v>19</v>
      </c>
      <c r="B25" s="35"/>
      <c r="C25" s="35"/>
      <c r="D25" s="35"/>
      <c r="E25" s="35"/>
      <c r="F25" s="35"/>
    </row>
    <row r="26" spans="1:7" x14ac:dyDescent="0.25">
      <c r="A26" s="35" t="s">
        <v>20</v>
      </c>
      <c r="B26" s="35"/>
      <c r="C26" s="35"/>
      <c r="D26" s="35"/>
      <c r="E26" s="35"/>
      <c r="F26" s="35"/>
    </row>
    <row r="27" spans="1:7" ht="90" customHeight="1" x14ac:dyDescent="0.25">
      <c r="A27" s="50" t="s">
        <v>298</v>
      </c>
      <c r="B27" s="35"/>
      <c r="C27" s="35"/>
      <c r="D27" s="35"/>
      <c r="E27" s="35"/>
      <c r="F27" s="35"/>
    </row>
    <row r="28" spans="1:7" ht="32.1" customHeight="1" x14ac:dyDescent="0.25">
      <c r="A28" s="43" t="s">
        <v>21</v>
      </c>
      <c r="B28" s="35"/>
      <c r="C28" s="35"/>
      <c r="D28" s="35"/>
      <c r="E28" s="35"/>
      <c r="F28" s="35"/>
    </row>
    <row r="29" spans="1:7" x14ac:dyDescent="0.25">
      <c r="A29" s="35" t="s">
        <v>22</v>
      </c>
      <c r="B29" s="35"/>
      <c r="C29" s="35"/>
      <c r="D29" s="35"/>
      <c r="E29" s="35"/>
      <c r="F29" s="35"/>
    </row>
    <row r="30" spans="1:7" x14ac:dyDescent="0.25">
      <c r="A30" s="13" t="s">
        <v>23</v>
      </c>
      <c r="D30" s="14"/>
    </row>
    <row r="31" spans="1:7" x14ac:dyDescent="0.25">
      <c r="A31" s="13" t="s">
        <v>24</v>
      </c>
    </row>
    <row r="32" spans="1:7" x14ac:dyDescent="0.25">
      <c r="A32" s="12" t="s">
        <v>25</v>
      </c>
    </row>
    <row r="33" spans="1:8" s="34" customFormat="1" ht="60" x14ac:dyDescent="0.25">
      <c r="A33" s="33" t="s">
        <v>26</v>
      </c>
      <c r="B33" s="32" t="s">
        <v>27</v>
      </c>
      <c r="C33" s="33" t="s">
        <v>28</v>
      </c>
      <c r="D33" s="33" t="s">
        <v>29</v>
      </c>
      <c r="E33" s="33" t="s">
        <v>30</v>
      </c>
      <c r="F33" s="33" t="s">
        <v>31</v>
      </c>
      <c r="G33" s="32" t="s">
        <v>32</v>
      </c>
      <c r="H33" s="32" t="s">
        <v>33</v>
      </c>
    </row>
    <row r="34" spans="1:8" x14ac:dyDescent="0.25">
      <c r="A34" s="16" t="s">
        <v>34</v>
      </c>
      <c r="B34" s="29" t="s">
        <v>35</v>
      </c>
      <c r="C34" s="16">
        <v>6</v>
      </c>
      <c r="D34" s="16" t="s">
        <v>36</v>
      </c>
      <c r="E34" s="17"/>
      <c r="F34" s="16" t="str">
        <f>IF(ISBLANK(E34),"", PRODUCT(C34,E34))</f>
        <v/>
      </c>
      <c r="G34" s="31"/>
      <c r="H34" s="29"/>
    </row>
    <row r="35" spans="1:8" ht="105" x14ac:dyDescent="0.25">
      <c r="A35" s="16" t="s">
        <v>37</v>
      </c>
      <c r="B35" s="29" t="s">
        <v>38</v>
      </c>
      <c r="C35" s="16"/>
      <c r="D35" s="16"/>
      <c r="E35" s="16"/>
      <c r="F35" s="16"/>
      <c r="G35" s="29"/>
      <c r="H35" s="31"/>
    </row>
    <row r="36" spans="1:8" ht="30" x14ac:dyDescent="0.25">
      <c r="A36" s="16" t="s">
        <v>39</v>
      </c>
      <c r="B36" s="29" t="s">
        <v>305</v>
      </c>
      <c r="C36" s="16">
        <v>6</v>
      </c>
      <c r="D36" s="16" t="s">
        <v>36</v>
      </c>
      <c r="E36" s="17"/>
      <c r="F36" s="16" t="str">
        <f>IF(ISBLANK(E36),"", PRODUCT(C36,E36))</f>
        <v/>
      </c>
      <c r="G36" s="31"/>
      <c r="H36" s="29"/>
    </row>
    <row r="37" spans="1:8" ht="60" x14ac:dyDescent="0.25">
      <c r="A37" s="16" t="s">
        <v>40</v>
      </c>
      <c r="B37" s="29" t="s">
        <v>299</v>
      </c>
      <c r="C37" s="16"/>
      <c r="D37" s="16"/>
      <c r="E37" s="16"/>
      <c r="F37" s="16"/>
      <c r="G37" s="29"/>
      <c r="H37" s="31"/>
    </row>
    <row r="38" spans="1:8" x14ac:dyDescent="0.25">
      <c r="A38" s="16" t="s">
        <v>41</v>
      </c>
      <c r="B38" s="29" t="s">
        <v>42</v>
      </c>
      <c r="C38" s="16">
        <v>6</v>
      </c>
      <c r="D38" s="16" t="s">
        <v>36</v>
      </c>
      <c r="E38" s="17"/>
      <c r="F38" s="16" t="str">
        <f>IF(ISBLANK(E38),"", PRODUCT(C38,E38))</f>
        <v/>
      </c>
      <c r="G38" s="31"/>
      <c r="H38" s="29"/>
    </row>
    <row r="39" spans="1:8" x14ac:dyDescent="0.25">
      <c r="A39" s="16" t="s">
        <v>43</v>
      </c>
      <c r="B39" s="29" t="s">
        <v>44</v>
      </c>
      <c r="C39" s="16"/>
      <c r="D39" s="16"/>
      <c r="E39" s="16"/>
      <c r="F39" s="16"/>
      <c r="G39" s="29"/>
      <c r="H39" s="31"/>
    </row>
    <row r="40" spans="1:8" x14ac:dyDescent="0.25">
      <c r="A40" s="16" t="s">
        <v>45</v>
      </c>
      <c r="B40" s="29" t="s">
        <v>46</v>
      </c>
      <c r="C40" s="16">
        <v>6</v>
      </c>
      <c r="D40" s="16" t="s">
        <v>36</v>
      </c>
      <c r="E40" s="17"/>
      <c r="F40" s="16" t="str">
        <f>IF(ISBLANK(E40),"", PRODUCT(C40,E40))</f>
        <v/>
      </c>
      <c r="G40" s="31"/>
      <c r="H40" s="29"/>
    </row>
    <row r="41" spans="1:8" x14ac:dyDescent="0.25">
      <c r="A41" s="16" t="s">
        <v>47</v>
      </c>
      <c r="B41" s="29" t="s">
        <v>48</v>
      </c>
      <c r="C41" s="16"/>
      <c r="D41" s="16"/>
      <c r="E41" s="16"/>
      <c r="F41" s="16"/>
      <c r="G41" s="29"/>
      <c r="H41" s="31"/>
    </row>
    <row r="42" spans="1:8" x14ac:dyDescent="0.25">
      <c r="A42" s="16" t="s">
        <v>49</v>
      </c>
      <c r="B42" s="29" t="s">
        <v>50</v>
      </c>
      <c r="C42" s="16">
        <v>6</v>
      </c>
      <c r="D42" s="16" t="s">
        <v>36</v>
      </c>
      <c r="E42" s="17"/>
      <c r="F42" s="16" t="str">
        <f>IF(ISBLANK(E42),"", PRODUCT(C42,E42))</f>
        <v/>
      </c>
      <c r="G42" s="31"/>
      <c r="H42" s="29"/>
    </row>
    <row r="43" spans="1:8" ht="60" x14ac:dyDescent="0.25">
      <c r="A43" s="16" t="s">
        <v>51</v>
      </c>
      <c r="B43" s="29" t="s">
        <v>52</v>
      </c>
      <c r="C43" s="16"/>
      <c r="D43" s="16"/>
      <c r="E43" s="16"/>
      <c r="F43" s="16"/>
      <c r="G43" s="29"/>
      <c r="H43" s="31"/>
    </row>
    <row r="44" spans="1:8" x14ac:dyDescent="0.25">
      <c r="A44" s="16" t="s">
        <v>53</v>
      </c>
      <c r="B44" s="29" t="s">
        <v>54</v>
      </c>
      <c r="C44" s="16">
        <v>6</v>
      </c>
      <c r="D44" s="16" t="s">
        <v>36</v>
      </c>
      <c r="E44" s="17"/>
      <c r="F44" s="16" t="str">
        <f>IF(ISBLANK(E44),"", PRODUCT(C44,E44))</f>
        <v/>
      </c>
      <c r="G44" s="31"/>
      <c r="H44" s="29"/>
    </row>
    <row r="45" spans="1:8" ht="30" x14ac:dyDescent="0.25">
      <c r="A45" s="16" t="s">
        <v>55</v>
      </c>
      <c r="B45" s="29" t="s">
        <v>56</v>
      </c>
      <c r="C45" s="16"/>
      <c r="D45" s="16"/>
      <c r="E45" s="16"/>
      <c r="F45" s="16"/>
      <c r="G45" s="29"/>
      <c r="H45" s="31"/>
    </row>
    <row r="46" spans="1:8" x14ac:dyDescent="0.25">
      <c r="A46" s="16" t="s">
        <v>57</v>
      </c>
      <c r="B46" s="29" t="s">
        <v>58</v>
      </c>
      <c r="C46" s="16">
        <v>6</v>
      </c>
      <c r="D46" s="16" t="s">
        <v>36</v>
      </c>
      <c r="E46" s="17"/>
      <c r="F46" s="16" t="str">
        <f>IF(ISBLANK(E46),"", PRODUCT(C46,E46))</f>
        <v/>
      </c>
      <c r="G46" s="31"/>
      <c r="H46" s="29"/>
    </row>
    <row r="47" spans="1:8" ht="45" x14ac:dyDescent="0.25">
      <c r="A47" s="16" t="s">
        <v>59</v>
      </c>
      <c r="B47" s="29" t="s">
        <v>300</v>
      </c>
      <c r="C47" s="16"/>
      <c r="D47" s="16"/>
      <c r="E47" s="16"/>
      <c r="F47" s="16"/>
      <c r="G47" s="29"/>
      <c r="H47" s="31"/>
    </row>
    <row r="48" spans="1:8" x14ac:dyDescent="0.25">
      <c r="A48" s="16" t="s">
        <v>60</v>
      </c>
      <c r="B48" s="29" t="s">
        <v>61</v>
      </c>
      <c r="C48" s="16">
        <v>6</v>
      </c>
      <c r="D48" s="16" t="s">
        <v>36</v>
      </c>
      <c r="E48" s="17"/>
      <c r="F48" s="16" t="str">
        <f>IF(ISBLANK(E48),"", PRODUCT(C48,E48))</f>
        <v/>
      </c>
      <c r="G48" s="31"/>
      <c r="H48" s="29"/>
    </row>
    <row r="49" spans="1:8" x14ac:dyDescent="0.25">
      <c r="A49" s="16" t="s">
        <v>62</v>
      </c>
      <c r="B49" s="29" t="s">
        <v>63</v>
      </c>
      <c r="C49" s="16"/>
      <c r="D49" s="16"/>
      <c r="E49" s="16"/>
      <c r="F49" s="16"/>
      <c r="G49" s="29"/>
      <c r="H49" s="31"/>
    </row>
    <row r="50" spans="1:8" x14ac:dyDescent="0.25">
      <c r="A50" s="16" t="s">
        <v>64</v>
      </c>
      <c r="B50" s="29" t="s">
        <v>65</v>
      </c>
      <c r="C50" s="16">
        <v>6</v>
      </c>
      <c r="D50" s="16" t="s">
        <v>36</v>
      </c>
      <c r="E50" s="17"/>
      <c r="F50" s="16" t="str">
        <f>IF(ISBLANK(E50),"", PRODUCT(C50,E50))</f>
        <v/>
      </c>
      <c r="G50" s="31"/>
      <c r="H50" s="29"/>
    </row>
    <row r="51" spans="1:8" ht="30" x14ac:dyDescent="0.25">
      <c r="A51" s="16" t="s">
        <v>66</v>
      </c>
      <c r="B51" s="29" t="s">
        <v>67</v>
      </c>
      <c r="C51" s="16"/>
      <c r="D51" s="16"/>
      <c r="E51" s="16"/>
      <c r="F51" s="16"/>
      <c r="G51" s="29"/>
      <c r="H51" s="31"/>
    </row>
    <row r="52" spans="1:8" x14ac:dyDescent="0.25">
      <c r="A52" s="16" t="s">
        <v>68</v>
      </c>
      <c r="B52" s="29" t="s">
        <v>69</v>
      </c>
      <c r="C52" s="16">
        <v>6</v>
      </c>
      <c r="D52" s="16" t="s">
        <v>36</v>
      </c>
      <c r="E52" s="17"/>
      <c r="F52" s="16" t="str">
        <f>IF(ISBLANK(E52),"", PRODUCT(C52,E52))</f>
        <v/>
      </c>
      <c r="G52" s="31"/>
      <c r="H52" s="29"/>
    </row>
    <row r="53" spans="1:8" ht="30" x14ac:dyDescent="0.25">
      <c r="A53" s="16" t="s">
        <v>70</v>
      </c>
      <c r="B53" s="29" t="s">
        <v>71</v>
      </c>
      <c r="C53" s="16"/>
      <c r="D53" s="16"/>
      <c r="E53" s="16"/>
      <c r="F53" s="16"/>
      <c r="G53" s="29"/>
      <c r="H53" s="31"/>
    </row>
    <row r="54" spans="1:8" x14ac:dyDescent="0.25">
      <c r="A54" s="16" t="s">
        <v>72</v>
      </c>
      <c r="B54" s="29" t="s">
        <v>73</v>
      </c>
      <c r="C54" s="16">
        <v>6</v>
      </c>
      <c r="D54" s="16" t="s">
        <v>36</v>
      </c>
      <c r="E54" s="17"/>
      <c r="F54" s="16" t="str">
        <f>IF(ISBLANK(E54),"", PRODUCT(C54,E54))</f>
        <v/>
      </c>
      <c r="G54" s="31"/>
      <c r="H54" s="29"/>
    </row>
    <row r="55" spans="1:8" x14ac:dyDescent="0.25">
      <c r="A55" s="16" t="s">
        <v>74</v>
      </c>
      <c r="B55" s="29" t="s">
        <v>75</v>
      </c>
      <c r="C55" s="16"/>
      <c r="D55" s="16"/>
      <c r="E55" s="16"/>
      <c r="F55" s="16"/>
      <c r="G55" s="29"/>
      <c r="H55" s="31"/>
    </row>
    <row r="56" spans="1:8" x14ac:dyDescent="0.25">
      <c r="A56" s="16" t="s">
        <v>76</v>
      </c>
      <c r="B56" s="29" t="s">
        <v>77</v>
      </c>
      <c r="C56" s="16">
        <v>6</v>
      </c>
      <c r="D56" s="16" t="s">
        <v>36</v>
      </c>
      <c r="E56" s="17"/>
      <c r="F56" s="16" t="str">
        <f>IF(ISBLANK(E56),"", PRODUCT(C56,E56))</f>
        <v/>
      </c>
      <c r="G56" s="31"/>
      <c r="H56" s="29"/>
    </row>
    <row r="57" spans="1:8" ht="45" x14ac:dyDescent="0.25">
      <c r="A57" s="16" t="s">
        <v>78</v>
      </c>
      <c r="B57" s="29" t="s">
        <v>79</v>
      </c>
      <c r="C57" s="16"/>
      <c r="D57" s="16"/>
      <c r="E57" s="16"/>
      <c r="F57" s="16"/>
      <c r="G57" s="29"/>
      <c r="H57" s="31"/>
    </row>
    <row r="58" spans="1:8" x14ac:dyDescent="0.25">
      <c r="A58" s="16" t="s">
        <v>80</v>
      </c>
      <c r="B58" s="29" t="s">
        <v>81</v>
      </c>
      <c r="C58" s="16">
        <v>6</v>
      </c>
      <c r="D58" s="16" t="s">
        <v>36</v>
      </c>
      <c r="E58" s="17"/>
      <c r="F58" s="16" t="str">
        <f>IF(ISBLANK(E58),"", PRODUCT(C58,E58))</f>
        <v/>
      </c>
      <c r="G58" s="31"/>
      <c r="H58" s="29"/>
    </row>
    <row r="59" spans="1:8" ht="45" x14ac:dyDescent="0.25">
      <c r="A59" s="16" t="s">
        <v>82</v>
      </c>
      <c r="B59" s="29" t="s">
        <v>83</v>
      </c>
      <c r="C59" s="16"/>
      <c r="D59" s="16"/>
      <c r="E59" s="16"/>
      <c r="F59" s="16"/>
      <c r="G59" s="29"/>
      <c r="H59" s="31"/>
    </row>
    <row r="60" spans="1:8" x14ac:dyDescent="0.25">
      <c r="A60" s="16" t="s">
        <v>84</v>
      </c>
      <c r="B60" s="29" t="s">
        <v>85</v>
      </c>
      <c r="C60" s="16">
        <v>6</v>
      </c>
      <c r="D60" s="16" t="s">
        <v>36</v>
      </c>
      <c r="E60" s="17"/>
      <c r="F60" s="16" t="str">
        <f>IF(ISBLANK(E60),"", PRODUCT(C60,E60))</f>
        <v/>
      </c>
      <c r="G60" s="31"/>
      <c r="H60" s="29"/>
    </row>
    <row r="61" spans="1:8" ht="45" x14ac:dyDescent="0.25">
      <c r="A61" s="16" t="s">
        <v>86</v>
      </c>
      <c r="B61" s="29" t="s">
        <v>87</v>
      </c>
      <c r="C61" s="16"/>
      <c r="D61" s="16"/>
      <c r="E61" s="16"/>
      <c r="F61" s="16"/>
      <c r="G61" s="29"/>
      <c r="H61" s="31"/>
    </row>
    <row r="62" spans="1:8" x14ac:dyDescent="0.25">
      <c r="A62" s="16" t="s">
        <v>88</v>
      </c>
      <c r="B62" s="29" t="s">
        <v>89</v>
      </c>
      <c r="C62" s="16">
        <v>6</v>
      </c>
      <c r="D62" s="16" t="s">
        <v>36</v>
      </c>
      <c r="E62" s="17"/>
      <c r="F62" s="16" t="str">
        <f>IF(ISBLANK(E62),"", PRODUCT(C62,E62))</f>
        <v/>
      </c>
      <c r="G62" s="31"/>
      <c r="H62" s="29"/>
    </row>
    <row r="63" spans="1:8" ht="45" x14ac:dyDescent="0.25">
      <c r="A63" s="16" t="s">
        <v>90</v>
      </c>
      <c r="B63" s="29" t="s">
        <v>91</v>
      </c>
      <c r="C63" s="16"/>
      <c r="D63" s="16"/>
      <c r="E63" s="16"/>
      <c r="F63" s="16"/>
      <c r="G63" s="29"/>
      <c r="H63" s="31"/>
    </row>
    <row r="64" spans="1:8" x14ac:dyDescent="0.25">
      <c r="A64" s="16" t="s">
        <v>92</v>
      </c>
      <c r="B64" s="29" t="s">
        <v>93</v>
      </c>
      <c r="C64" s="16">
        <v>3</v>
      </c>
      <c r="D64" s="16" t="s">
        <v>36</v>
      </c>
      <c r="E64" s="17"/>
      <c r="F64" s="16" t="str">
        <f>IF(ISBLANK(E64),"", PRODUCT(C64,E64))</f>
        <v/>
      </c>
      <c r="G64" s="31"/>
      <c r="H64" s="29"/>
    </row>
    <row r="65" spans="1:8" x14ac:dyDescent="0.25">
      <c r="A65" s="16" t="s">
        <v>94</v>
      </c>
      <c r="B65" s="29" t="s">
        <v>95</v>
      </c>
      <c r="C65" s="16"/>
      <c r="D65" s="16"/>
      <c r="E65" s="16"/>
      <c r="F65" s="16"/>
      <c r="G65" s="29"/>
      <c r="H65" s="31"/>
    </row>
    <row r="66" spans="1:8" x14ac:dyDescent="0.25">
      <c r="A66" s="16" t="s">
        <v>96</v>
      </c>
      <c r="B66" s="29" t="s">
        <v>93</v>
      </c>
      <c r="C66" s="16">
        <v>6</v>
      </c>
      <c r="D66" s="16" t="s">
        <v>36</v>
      </c>
      <c r="E66" s="17"/>
      <c r="F66" s="16" t="str">
        <f>IF(ISBLANK(E66),"", PRODUCT(C66,E66))</f>
        <v/>
      </c>
      <c r="G66" s="31"/>
      <c r="H66" s="29"/>
    </row>
    <row r="67" spans="1:8" x14ac:dyDescent="0.25">
      <c r="A67" s="16" t="s">
        <v>97</v>
      </c>
      <c r="B67" s="29" t="s">
        <v>98</v>
      </c>
      <c r="C67" s="16"/>
      <c r="D67" s="16"/>
      <c r="E67" s="16"/>
      <c r="F67" s="16"/>
      <c r="G67" s="29"/>
      <c r="H67" s="31"/>
    </row>
    <row r="68" spans="1:8" x14ac:dyDescent="0.25">
      <c r="A68" s="16" t="s">
        <v>99</v>
      </c>
      <c r="B68" s="29" t="s">
        <v>100</v>
      </c>
      <c r="C68" s="16">
        <v>6</v>
      </c>
      <c r="D68" s="16" t="s">
        <v>36</v>
      </c>
      <c r="E68" s="17"/>
      <c r="F68" s="16" t="str">
        <f>IF(ISBLANK(E68),"", PRODUCT(C68,E68))</f>
        <v/>
      </c>
      <c r="G68" s="31"/>
      <c r="H68" s="29"/>
    </row>
    <row r="69" spans="1:8" ht="30" x14ac:dyDescent="0.25">
      <c r="A69" s="16" t="s">
        <v>101</v>
      </c>
      <c r="B69" s="29" t="s">
        <v>102</v>
      </c>
      <c r="C69" s="16"/>
      <c r="D69" s="16"/>
      <c r="E69" s="16"/>
      <c r="F69" s="16"/>
      <c r="G69" s="29"/>
      <c r="H69" s="31"/>
    </row>
    <row r="70" spans="1:8" x14ac:dyDescent="0.25">
      <c r="A70" s="16" t="s">
        <v>103</v>
      </c>
      <c r="B70" s="29" t="s">
        <v>104</v>
      </c>
      <c r="C70" s="16">
        <v>6</v>
      </c>
      <c r="D70" s="16" t="s">
        <v>36</v>
      </c>
      <c r="E70" s="17"/>
      <c r="F70" s="16" t="str">
        <f>IF(ISBLANK(E70),"", PRODUCT(C70,E70))</f>
        <v/>
      </c>
      <c r="G70" s="31"/>
      <c r="H70" s="29"/>
    </row>
    <row r="71" spans="1:8" x14ac:dyDescent="0.25">
      <c r="A71" s="16" t="s">
        <v>105</v>
      </c>
      <c r="B71" s="29" t="s">
        <v>106</v>
      </c>
      <c r="C71" s="16"/>
      <c r="D71" s="16"/>
      <c r="E71" s="16"/>
      <c r="F71" s="16"/>
      <c r="G71" s="29"/>
      <c r="H71" s="31"/>
    </row>
    <row r="72" spans="1:8" x14ac:dyDescent="0.25">
      <c r="A72" s="16" t="s">
        <v>107</v>
      </c>
      <c r="B72" s="29" t="s">
        <v>108</v>
      </c>
      <c r="C72" s="16">
        <v>6</v>
      </c>
      <c r="D72" s="16" t="s">
        <v>36</v>
      </c>
      <c r="E72" s="17"/>
      <c r="F72" s="16" t="str">
        <f>IF(ISBLANK(E72),"", PRODUCT(C72,E72))</f>
        <v/>
      </c>
      <c r="G72" s="31"/>
      <c r="H72" s="29"/>
    </row>
    <row r="73" spans="1:8" ht="30" x14ac:dyDescent="0.25">
      <c r="A73" s="16" t="s">
        <v>109</v>
      </c>
      <c r="B73" s="29" t="s">
        <v>110</v>
      </c>
      <c r="C73" s="16"/>
      <c r="D73" s="16"/>
      <c r="E73" s="16"/>
      <c r="F73" s="16"/>
      <c r="G73" s="29"/>
      <c r="H73" s="31"/>
    </row>
    <row r="74" spans="1:8" x14ac:dyDescent="0.25">
      <c r="A74" s="16" t="s">
        <v>111</v>
      </c>
      <c r="B74" s="29" t="s">
        <v>112</v>
      </c>
      <c r="C74" s="16">
        <v>6</v>
      </c>
      <c r="D74" s="16" t="s">
        <v>36</v>
      </c>
      <c r="E74" s="17"/>
      <c r="F74" s="16" t="str">
        <f>IF(ISBLANK(E74),"", PRODUCT(C74,E74))</f>
        <v/>
      </c>
      <c r="G74" s="31"/>
      <c r="H74" s="29"/>
    </row>
    <row r="75" spans="1:8" ht="30" x14ac:dyDescent="0.25">
      <c r="A75" s="16" t="s">
        <v>113</v>
      </c>
      <c r="B75" s="29" t="s">
        <v>114</v>
      </c>
      <c r="C75" s="16"/>
      <c r="D75" s="16"/>
      <c r="E75" s="16"/>
      <c r="F75" s="16"/>
      <c r="G75" s="29"/>
      <c r="H75" s="31"/>
    </row>
    <row r="76" spans="1:8" x14ac:dyDescent="0.25">
      <c r="A76" s="16" t="s">
        <v>115</v>
      </c>
      <c r="B76" s="29" t="s">
        <v>116</v>
      </c>
      <c r="C76" s="16">
        <v>3</v>
      </c>
      <c r="D76" s="16" t="s">
        <v>36</v>
      </c>
      <c r="E76" s="17"/>
      <c r="F76" s="16" t="str">
        <f>IF(ISBLANK(E76),"", PRODUCT(C76,E76))</f>
        <v/>
      </c>
      <c r="G76" s="31"/>
      <c r="H76" s="29"/>
    </row>
    <row r="77" spans="1:8" ht="30" x14ac:dyDescent="0.25">
      <c r="A77" s="16" t="s">
        <v>117</v>
      </c>
      <c r="B77" s="29" t="s">
        <v>118</v>
      </c>
      <c r="C77" s="16"/>
      <c r="D77" s="16"/>
      <c r="E77" s="16"/>
      <c r="F77" s="16"/>
      <c r="G77" s="29"/>
      <c r="H77" s="31"/>
    </row>
    <row r="78" spans="1:8" x14ac:dyDescent="0.25">
      <c r="A78" s="16" t="s">
        <v>119</v>
      </c>
      <c r="B78" s="29" t="s">
        <v>120</v>
      </c>
      <c r="C78" s="16">
        <v>6</v>
      </c>
      <c r="D78" s="16" t="s">
        <v>36</v>
      </c>
      <c r="E78" s="17"/>
      <c r="F78" s="16" t="str">
        <f>IF(ISBLANK(E78),"", PRODUCT(C78,E78))</f>
        <v/>
      </c>
      <c r="G78" s="31"/>
      <c r="H78" s="29"/>
    </row>
    <row r="79" spans="1:8" x14ac:dyDescent="0.25">
      <c r="A79" s="16" t="s">
        <v>121</v>
      </c>
      <c r="B79" s="29" t="s">
        <v>122</v>
      </c>
      <c r="C79" s="16"/>
      <c r="D79" s="16"/>
      <c r="E79" s="16"/>
      <c r="F79" s="16"/>
      <c r="G79" s="29"/>
      <c r="H79" s="31"/>
    </row>
    <row r="80" spans="1:8" x14ac:dyDescent="0.25">
      <c r="A80" s="16" t="s">
        <v>123</v>
      </c>
      <c r="B80" s="29" t="s">
        <v>124</v>
      </c>
      <c r="C80" s="16">
        <v>6</v>
      </c>
      <c r="D80" s="16" t="s">
        <v>36</v>
      </c>
      <c r="E80" s="17"/>
      <c r="F80" s="16" t="str">
        <f>IF(ISBLANK(E80),"", PRODUCT(C80,E80))</f>
        <v/>
      </c>
      <c r="G80" s="31"/>
      <c r="H80" s="29"/>
    </row>
    <row r="81" spans="1:8" ht="30" x14ac:dyDescent="0.25">
      <c r="A81" s="16" t="s">
        <v>125</v>
      </c>
      <c r="B81" s="29" t="s">
        <v>126</v>
      </c>
      <c r="C81" s="16"/>
      <c r="D81" s="16"/>
      <c r="E81" s="16"/>
      <c r="F81" s="16"/>
      <c r="G81" s="29"/>
      <c r="H81" s="31"/>
    </row>
    <row r="82" spans="1:8" x14ac:dyDescent="0.25">
      <c r="A82" s="16" t="s">
        <v>127</v>
      </c>
      <c r="B82" s="29" t="s">
        <v>128</v>
      </c>
      <c r="C82" s="16">
        <v>6</v>
      </c>
      <c r="D82" s="16" t="s">
        <v>36</v>
      </c>
      <c r="E82" s="17"/>
      <c r="F82" s="16" t="str">
        <f>IF(ISBLANK(E82),"", PRODUCT(C82,E82))</f>
        <v/>
      </c>
      <c r="G82" s="31"/>
      <c r="H82" s="29"/>
    </row>
    <row r="83" spans="1:8" ht="45" x14ac:dyDescent="0.25">
      <c r="A83" s="16" t="s">
        <v>129</v>
      </c>
      <c r="B83" s="29" t="s">
        <v>130</v>
      </c>
      <c r="C83" s="16"/>
      <c r="D83" s="16"/>
      <c r="E83" s="16"/>
      <c r="F83" s="16"/>
      <c r="G83" s="29"/>
      <c r="H83" s="31"/>
    </row>
    <row r="84" spans="1:8" x14ac:dyDescent="0.25">
      <c r="A84" s="16" t="s">
        <v>131</v>
      </c>
      <c r="B84" s="29" t="s">
        <v>132</v>
      </c>
      <c r="C84" s="16">
        <v>6</v>
      </c>
      <c r="D84" s="16" t="s">
        <v>36</v>
      </c>
      <c r="E84" s="17"/>
      <c r="F84" s="16" t="str">
        <f>IF(ISBLANK(E84),"", PRODUCT(C84,E84))</f>
        <v/>
      </c>
      <c r="G84" s="31"/>
      <c r="H84" s="29"/>
    </row>
    <row r="85" spans="1:8" ht="30" x14ac:dyDescent="0.25">
      <c r="A85" s="16" t="s">
        <v>133</v>
      </c>
      <c r="B85" s="29" t="s">
        <v>134</v>
      </c>
      <c r="C85" s="16"/>
      <c r="D85" s="16"/>
      <c r="E85" s="16"/>
      <c r="F85" s="16"/>
      <c r="G85" s="29"/>
      <c r="H85" s="31"/>
    </row>
    <row r="86" spans="1:8" x14ac:dyDescent="0.25">
      <c r="A86" s="16" t="s">
        <v>135</v>
      </c>
      <c r="B86" s="29" t="s">
        <v>136</v>
      </c>
      <c r="C86" s="16">
        <v>6</v>
      </c>
      <c r="D86" s="16" t="s">
        <v>36</v>
      </c>
      <c r="E86" s="17"/>
      <c r="F86" s="16" t="str">
        <f>IF(ISBLANK(E86),"", PRODUCT(C86,E86))</f>
        <v/>
      </c>
      <c r="G86" s="31"/>
      <c r="H86" s="29"/>
    </row>
    <row r="87" spans="1:8" ht="30" x14ac:dyDescent="0.25">
      <c r="A87" s="16" t="s">
        <v>137</v>
      </c>
      <c r="B87" s="29" t="s">
        <v>138</v>
      </c>
      <c r="C87" s="16"/>
      <c r="D87" s="16"/>
      <c r="E87" s="16"/>
      <c r="F87" s="16"/>
      <c r="G87" s="29"/>
      <c r="H87" s="31"/>
    </row>
    <row r="88" spans="1:8" x14ac:dyDescent="0.25">
      <c r="A88" s="16" t="s">
        <v>139</v>
      </c>
      <c r="B88" s="29" t="s">
        <v>140</v>
      </c>
      <c r="C88" s="16">
        <v>6</v>
      </c>
      <c r="D88" s="16" t="s">
        <v>36</v>
      </c>
      <c r="E88" s="17"/>
      <c r="F88" s="16" t="str">
        <f>IF(ISBLANK(E88),"", PRODUCT(C88,E88))</f>
        <v/>
      </c>
      <c r="G88" s="31"/>
      <c r="H88" s="29"/>
    </row>
    <row r="89" spans="1:8" x14ac:dyDescent="0.25">
      <c r="A89" s="16" t="s">
        <v>141</v>
      </c>
      <c r="B89" s="29" t="s">
        <v>142</v>
      </c>
      <c r="C89" s="16"/>
      <c r="D89" s="16"/>
      <c r="E89" s="16"/>
      <c r="F89" s="16"/>
      <c r="G89" s="29"/>
      <c r="H89" s="31"/>
    </row>
    <row r="90" spans="1:8" x14ac:dyDescent="0.25">
      <c r="A90" s="16" t="s">
        <v>143</v>
      </c>
      <c r="B90" s="29" t="s">
        <v>144</v>
      </c>
      <c r="C90" s="16">
        <v>6</v>
      </c>
      <c r="D90" s="16" t="s">
        <v>36</v>
      </c>
      <c r="E90" s="17"/>
      <c r="F90" s="16" t="str">
        <f>IF(ISBLANK(E90),"", PRODUCT(C90,E90))</f>
        <v/>
      </c>
      <c r="G90" s="31"/>
      <c r="H90" s="29"/>
    </row>
    <row r="91" spans="1:8" x14ac:dyDescent="0.25">
      <c r="A91" s="16" t="s">
        <v>145</v>
      </c>
      <c r="B91" s="29" t="s">
        <v>146</v>
      </c>
      <c r="C91" s="16"/>
      <c r="D91" s="16"/>
      <c r="E91" s="16"/>
      <c r="F91" s="16"/>
      <c r="G91" s="29"/>
      <c r="H91" s="31"/>
    </row>
    <row r="92" spans="1:8" x14ac:dyDescent="0.25">
      <c r="A92" s="16" t="s">
        <v>147</v>
      </c>
      <c r="B92" s="29" t="s">
        <v>148</v>
      </c>
      <c r="C92" s="16">
        <v>6</v>
      </c>
      <c r="D92" s="16" t="s">
        <v>36</v>
      </c>
      <c r="E92" s="17"/>
      <c r="F92" s="16" t="str">
        <f>IF(ISBLANK(E92),"", PRODUCT(C92,E92))</f>
        <v/>
      </c>
      <c r="G92" s="31"/>
      <c r="H92" s="29"/>
    </row>
    <row r="93" spans="1:8" x14ac:dyDescent="0.25">
      <c r="A93" s="16" t="s">
        <v>149</v>
      </c>
      <c r="B93" s="29" t="s">
        <v>150</v>
      </c>
      <c r="C93" s="16"/>
      <c r="D93" s="16"/>
      <c r="E93" s="16"/>
      <c r="F93" s="16"/>
      <c r="G93" s="29"/>
      <c r="H93" s="31"/>
    </row>
    <row r="94" spans="1:8" x14ac:dyDescent="0.25">
      <c r="A94" s="16" t="s">
        <v>151</v>
      </c>
      <c r="B94" s="29" t="s">
        <v>152</v>
      </c>
      <c r="C94" s="16">
        <v>6</v>
      </c>
      <c r="D94" s="16" t="s">
        <v>36</v>
      </c>
      <c r="E94" s="17"/>
      <c r="F94" s="16" t="str">
        <f>IF(ISBLANK(E94),"", PRODUCT(C94,E94))</f>
        <v/>
      </c>
      <c r="G94" s="31"/>
      <c r="H94" s="29"/>
    </row>
    <row r="95" spans="1:8" x14ac:dyDescent="0.25">
      <c r="A95" s="16" t="s">
        <v>153</v>
      </c>
      <c r="B95" s="29" t="s">
        <v>154</v>
      </c>
      <c r="C95" s="16"/>
      <c r="D95" s="16"/>
      <c r="E95" s="16"/>
      <c r="F95" s="16"/>
      <c r="G95" s="29"/>
      <c r="H95" s="31"/>
    </row>
    <row r="96" spans="1:8" x14ac:dyDescent="0.25">
      <c r="A96" s="16" t="s">
        <v>155</v>
      </c>
      <c r="B96" s="29" t="s">
        <v>156</v>
      </c>
      <c r="C96" s="16">
        <v>6</v>
      </c>
      <c r="D96" s="16" t="s">
        <v>36</v>
      </c>
      <c r="E96" s="17"/>
      <c r="F96" s="16" t="str">
        <f>IF(ISBLANK(E96),"", PRODUCT(C96,E96))</f>
        <v/>
      </c>
      <c r="G96" s="31"/>
      <c r="H96" s="29"/>
    </row>
    <row r="97" spans="1:8" x14ac:dyDescent="0.25">
      <c r="A97" s="16" t="s">
        <v>157</v>
      </c>
      <c r="B97" s="29" t="s">
        <v>158</v>
      </c>
      <c r="C97" s="16"/>
      <c r="D97" s="16"/>
      <c r="E97" s="16"/>
      <c r="F97" s="16"/>
      <c r="G97" s="29"/>
      <c r="H97" s="31"/>
    </row>
    <row r="98" spans="1:8" x14ac:dyDescent="0.25">
      <c r="A98" s="16" t="s">
        <v>159</v>
      </c>
      <c r="B98" s="29" t="s">
        <v>160</v>
      </c>
      <c r="C98" s="16">
        <v>6</v>
      </c>
      <c r="D98" s="16" t="s">
        <v>36</v>
      </c>
      <c r="E98" s="17"/>
      <c r="F98" s="16" t="str">
        <f>IF(ISBLANK(E98),"", PRODUCT(C98,E98))</f>
        <v/>
      </c>
      <c r="G98" s="31"/>
      <c r="H98" s="29"/>
    </row>
    <row r="99" spans="1:8" x14ac:dyDescent="0.25">
      <c r="A99" s="16" t="s">
        <v>161</v>
      </c>
      <c r="B99" s="29" t="s">
        <v>162</v>
      </c>
      <c r="C99" s="16"/>
      <c r="D99" s="16"/>
      <c r="E99" s="16"/>
      <c r="F99" s="16"/>
      <c r="G99" s="29"/>
      <c r="H99" s="31"/>
    </row>
    <row r="100" spans="1:8" x14ac:dyDescent="0.25">
      <c r="A100" s="16" t="s">
        <v>163</v>
      </c>
      <c r="B100" s="29" t="s">
        <v>164</v>
      </c>
      <c r="C100" s="16">
        <v>6</v>
      </c>
      <c r="D100" s="16" t="s">
        <v>36</v>
      </c>
      <c r="E100" s="17"/>
      <c r="F100" s="16" t="str">
        <f>IF(ISBLANK(E100),"", PRODUCT(C100,E100))</f>
        <v/>
      </c>
      <c r="G100" s="31"/>
      <c r="H100" s="29"/>
    </row>
    <row r="101" spans="1:8" x14ac:dyDescent="0.25">
      <c r="A101" s="16" t="s">
        <v>165</v>
      </c>
      <c r="B101" s="29" t="s">
        <v>166</v>
      </c>
      <c r="C101" s="16"/>
      <c r="D101" s="16"/>
      <c r="E101" s="16"/>
      <c r="F101" s="16"/>
      <c r="G101" s="29"/>
      <c r="H101" s="31"/>
    </row>
    <row r="102" spans="1:8" ht="60" x14ac:dyDescent="0.25">
      <c r="A102" s="16" t="s">
        <v>167</v>
      </c>
      <c r="B102" s="29" t="s">
        <v>168</v>
      </c>
      <c r="C102" s="16">
        <v>6</v>
      </c>
      <c r="D102" s="16" t="s">
        <v>36</v>
      </c>
      <c r="E102" s="17"/>
      <c r="F102" s="16" t="str">
        <f>IF(ISBLANK(E102),"", PRODUCT(C102,E102))</f>
        <v/>
      </c>
      <c r="G102" s="31"/>
      <c r="H102" s="29"/>
    </row>
    <row r="103" spans="1:8" ht="30" x14ac:dyDescent="0.25">
      <c r="A103" s="16" t="s">
        <v>169</v>
      </c>
      <c r="B103" s="29" t="s">
        <v>170</v>
      </c>
      <c r="C103" s="16"/>
      <c r="D103" s="16"/>
      <c r="E103" s="16"/>
      <c r="F103" s="16"/>
      <c r="G103" s="29"/>
      <c r="H103" s="31"/>
    </row>
    <row r="104" spans="1:8" x14ac:dyDescent="0.25">
      <c r="A104" s="16" t="s">
        <v>171</v>
      </c>
      <c r="B104" s="29" t="s">
        <v>172</v>
      </c>
      <c r="C104" s="16">
        <v>6</v>
      </c>
      <c r="D104" s="16" t="s">
        <v>36</v>
      </c>
      <c r="E104" s="17"/>
      <c r="F104" s="16" t="str">
        <f>IF(ISBLANK(E104),"", PRODUCT(C104,E104))</f>
        <v/>
      </c>
      <c r="G104" s="31"/>
      <c r="H104" s="29"/>
    </row>
    <row r="105" spans="1:8" x14ac:dyDescent="0.25">
      <c r="A105" s="16" t="s">
        <v>173</v>
      </c>
      <c r="B105" s="29" t="s">
        <v>174</v>
      </c>
      <c r="C105" s="16"/>
      <c r="D105" s="16"/>
      <c r="E105" s="16"/>
      <c r="F105" s="16"/>
      <c r="G105" s="29"/>
      <c r="H105" s="31"/>
    </row>
    <row r="106" spans="1:8" x14ac:dyDescent="0.25">
      <c r="A106" s="16" t="s">
        <v>175</v>
      </c>
      <c r="B106" s="29" t="s">
        <v>176</v>
      </c>
      <c r="C106" s="16">
        <v>6</v>
      </c>
      <c r="D106" s="16" t="s">
        <v>36</v>
      </c>
      <c r="E106" s="17"/>
      <c r="F106" s="16" t="str">
        <f>IF(ISBLANK(E106),"", PRODUCT(C106,E106))</f>
        <v/>
      </c>
      <c r="G106" s="31"/>
      <c r="H106" s="29"/>
    </row>
    <row r="107" spans="1:8" ht="30" x14ac:dyDescent="0.25">
      <c r="A107" s="16" t="s">
        <v>177</v>
      </c>
      <c r="B107" s="29" t="s">
        <v>178</v>
      </c>
      <c r="C107" s="16"/>
      <c r="D107" s="16"/>
      <c r="E107" s="16"/>
      <c r="F107" s="16"/>
      <c r="G107" s="29"/>
      <c r="H107" s="31"/>
    </row>
    <row r="108" spans="1:8" x14ac:dyDescent="0.25">
      <c r="A108" s="16" t="s">
        <v>179</v>
      </c>
      <c r="B108" s="29" t="s">
        <v>180</v>
      </c>
      <c r="C108" s="16">
        <v>6</v>
      </c>
      <c r="D108" s="16" t="s">
        <v>36</v>
      </c>
      <c r="E108" s="17"/>
      <c r="F108" s="16" t="str">
        <f>IF(ISBLANK(E108),"", PRODUCT(C108,E108))</f>
        <v/>
      </c>
      <c r="G108" s="31"/>
      <c r="H108" s="29"/>
    </row>
    <row r="109" spans="1:8" ht="30" x14ac:dyDescent="0.25">
      <c r="A109" s="16" t="s">
        <v>181</v>
      </c>
      <c r="B109" s="29" t="s">
        <v>182</v>
      </c>
      <c r="C109" s="16"/>
      <c r="D109" s="16"/>
      <c r="E109" s="16"/>
      <c r="F109" s="16"/>
      <c r="G109" s="29"/>
      <c r="H109" s="31"/>
    </row>
    <row r="110" spans="1:8" x14ac:dyDescent="0.25">
      <c r="A110" s="16" t="s">
        <v>183</v>
      </c>
      <c r="B110" s="29" t="s">
        <v>184</v>
      </c>
      <c r="C110" s="16">
        <v>6</v>
      </c>
      <c r="D110" s="16" t="s">
        <v>36</v>
      </c>
      <c r="E110" s="17"/>
      <c r="F110" s="16" t="str">
        <f>IF(ISBLANK(E110),"", PRODUCT(C110,E110))</f>
        <v/>
      </c>
      <c r="G110" s="31"/>
      <c r="H110" s="29"/>
    </row>
    <row r="111" spans="1:8" ht="30" x14ac:dyDescent="0.25">
      <c r="A111" s="16" t="s">
        <v>185</v>
      </c>
      <c r="B111" s="29" t="s">
        <v>186</v>
      </c>
      <c r="C111" s="16"/>
      <c r="D111" s="16"/>
      <c r="E111" s="16"/>
      <c r="F111" s="16"/>
      <c r="G111" s="29"/>
      <c r="H111" s="31"/>
    </row>
    <row r="112" spans="1:8" x14ac:dyDescent="0.25">
      <c r="A112" s="16" t="s">
        <v>187</v>
      </c>
      <c r="B112" s="29" t="s">
        <v>188</v>
      </c>
      <c r="C112" s="16">
        <v>6</v>
      </c>
      <c r="D112" s="16" t="s">
        <v>36</v>
      </c>
      <c r="E112" s="17"/>
      <c r="F112" s="16" t="str">
        <f>IF(ISBLANK(E112),"", PRODUCT(C112,E112))</f>
        <v/>
      </c>
      <c r="G112" s="31"/>
      <c r="H112" s="29"/>
    </row>
    <row r="113" spans="1:8" ht="30" x14ac:dyDescent="0.25">
      <c r="A113" s="16" t="s">
        <v>189</v>
      </c>
      <c r="B113" s="29" t="s">
        <v>190</v>
      </c>
      <c r="C113" s="16"/>
      <c r="D113" s="16"/>
      <c r="E113" s="16"/>
      <c r="F113" s="16"/>
      <c r="G113" s="29"/>
      <c r="H113" s="31"/>
    </row>
    <row r="114" spans="1:8" x14ac:dyDescent="0.25">
      <c r="A114" s="16" t="s">
        <v>191</v>
      </c>
      <c r="B114" s="29" t="s">
        <v>192</v>
      </c>
      <c r="C114" s="16">
        <v>6</v>
      </c>
      <c r="D114" s="16" t="s">
        <v>36</v>
      </c>
      <c r="E114" s="17"/>
      <c r="F114" s="16" t="str">
        <f>IF(ISBLANK(E114),"", PRODUCT(C114,E114))</f>
        <v/>
      </c>
      <c r="G114" s="31"/>
      <c r="H114" s="29"/>
    </row>
    <row r="115" spans="1:8" x14ac:dyDescent="0.25">
      <c r="A115" s="16" t="s">
        <v>193</v>
      </c>
      <c r="B115" s="29" t="s">
        <v>194</v>
      </c>
      <c r="C115" s="16"/>
      <c r="D115" s="16"/>
      <c r="E115" s="16"/>
      <c r="F115" s="16"/>
      <c r="G115" s="29"/>
      <c r="H115" s="31"/>
    </row>
    <row r="116" spans="1:8" x14ac:dyDescent="0.25">
      <c r="A116" s="16" t="s">
        <v>195</v>
      </c>
      <c r="B116" s="29" t="s">
        <v>196</v>
      </c>
      <c r="C116" s="16">
        <v>6</v>
      </c>
      <c r="D116" s="16" t="s">
        <v>36</v>
      </c>
      <c r="E116" s="17"/>
      <c r="F116" s="16" t="str">
        <f>IF(ISBLANK(E116),"", PRODUCT(C116,E116))</f>
        <v/>
      </c>
      <c r="G116" s="31"/>
      <c r="H116" s="29"/>
    </row>
    <row r="117" spans="1:8" ht="30" x14ac:dyDescent="0.25">
      <c r="A117" s="16" t="s">
        <v>197</v>
      </c>
      <c r="B117" s="29" t="s">
        <v>198</v>
      </c>
      <c r="C117" s="16"/>
      <c r="D117" s="16"/>
      <c r="E117" s="16"/>
      <c r="F117" s="16"/>
      <c r="G117" s="29"/>
      <c r="H117" s="31"/>
    </row>
    <row r="118" spans="1:8" x14ac:dyDescent="0.25">
      <c r="A118" s="16" t="s">
        <v>199</v>
      </c>
      <c r="B118" s="29" t="s">
        <v>200</v>
      </c>
      <c r="C118" s="16">
        <v>6</v>
      </c>
      <c r="D118" s="16" t="s">
        <v>36</v>
      </c>
      <c r="E118" s="17"/>
      <c r="F118" s="16" t="str">
        <f>IF(ISBLANK(E118),"", PRODUCT(C118,E118))</f>
        <v/>
      </c>
      <c r="G118" s="31"/>
      <c r="H118" s="29"/>
    </row>
    <row r="119" spans="1:8" ht="30" x14ac:dyDescent="0.25">
      <c r="A119" s="16" t="s">
        <v>201</v>
      </c>
      <c r="B119" s="29" t="s">
        <v>202</v>
      </c>
      <c r="C119" s="16"/>
      <c r="D119" s="16"/>
      <c r="E119" s="16"/>
      <c r="F119" s="16"/>
      <c r="G119" s="29"/>
      <c r="H119" s="31"/>
    </row>
    <row r="120" spans="1:8" x14ac:dyDescent="0.25">
      <c r="A120" s="16" t="s">
        <v>203</v>
      </c>
      <c r="B120" s="29" t="s">
        <v>204</v>
      </c>
      <c r="C120" s="16">
        <v>6</v>
      </c>
      <c r="D120" s="16" t="s">
        <v>36</v>
      </c>
      <c r="E120" s="17"/>
      <c r="F120" s="16" t="str">
        <f>IF(ISBLANK(E120),"", PRODUCT(C120,E120))</f>
        <v/>
      </c>
      <c r="G120" s="31"/>
      <c r="H120" s="29"/>
    </row>
    <row r="121" spans="1:8" ht="30" x14ac:dyDescent="0.25">
      <c r="A121" s="16" t="s">
        <v>205</v>
      </c>
      <c r="B121" s="29" t="s">
        <v>206</v>
      </c>
      <c r="C121" s="16"/>
      <c r="D121" s="16"/>
      <c r="E121" s="16"/>
      <c r="F121" s="16"/>
      <c r="G121" s="29"/>
      <c r="H121" s="31"/>
    </row>
    <row r="122" spans="1:8" x14ac:dyDescent="0.25">
      <c r="A122" s="16" t="s">
        <v>207</v>
      </c>
      <c r="B122" s="29" t="s">
        <v>208</v>
      </c>
      <c r="C122" s="16">
        <v>6</v>
      </c>
      <c r="D122" s="16" t="s">
        <v>36</v>
      </c>
      <c r="E122" s="17"/>
      <c r="F122" s="16" t="str">
        <f>IF(ISBLANK(E122),"", PRODUCT(C122,E122))</f>
        <v/>
      </c>
      <c r="G122" s="31"/>
      <c r="H122" s="29"/>
    </row>
    <row r="123" spans="1:8" ht="30" x14ac:dyDescent="0.25">
      <c r="A123" s="16" t="s">
        <v>209</v>
      </c>
      <c r="B123" s="29" t="s">
        <v>210</v>
      </c>
      <c r="C123" s="16"/>
      <c r="D123" s="16"/>
      <c r="E123" s="16"/>
      <c r="F123" s="16"/>
      <c r="G123" s="29"/>
      <c r="H123" s="31"/>
    </row>
    <row r="124" spans="1:8" x14ac:dyDescent="0.25">
      <c r="A124" s="16" t="s">
        <v>211</v>
      </c>
      <c r="B124" s="29" t="s">
        <v>212</v>
      </c>
      <c r="C124" s="16">
        <v>6</v>
      </c>
      <c r="D124" s="16" t="s">
        <v>36</v>
      </c>
      <c r="E124" s="17"/>
      <c r="F124" s="16" t="str">
        <f>IF(ISBLANK(E124),"", PRODUCT(C124,E124))</f>
        <v/>
      </c>
      <c r="G124" s="31"/>
      <c r="H124" s="29"/>
    </row>
    <row r="125" spans="1:8" ht="30" x14ac:dyDescent="0.25">
      <c r="A125" s="16" t="s">
        <v>213</v>
      </c>
      <c r="B125" s="29" t="s">
        <v>214</v>
      </c>
      <c r="C125" s="16"/>
      <c r="D125" s="16"/>
      <c r="E125" s="16"/>
      <c r="F125" s="16"/>
      <c r="G125" s="29"/>
      <c r="H125" s="31"/>
    </row>
    <row r="126" spans="1:8" x14ac:dyDescent="0.25">
      <c r="A126" s="16" t="s">
        <v>215</v>
      </c>
      <c r="B126" s="29" t="s">
        <v>216</v>
      </c>
      <c r="C126" s="16">
        <v>6</v>
      </c>
      <c r="D126" s="16" t="s">
        <v>36</v>
      </c>
      <c r="E126" s="17"/>
      <c r="F126" s="16" t="str">
        <f>IF(ISBLANK(E126),"", PRODUCT(C126,E126))</f>
        <v/>
      </c>
      <c r="G126" s="31"/>
      <c r="H126" s="29"/>
    </row>
    <row r="127" spans="1:8" ht="30" x14ac:dyDescent="0.25">
      <c r="A127" s="16" t="s">
        <v>217</v>
      </c>
      <c r="B127" s="29" t="s">
        <v>218</v>
      </c>
      <c r="C127" s="16"/>
      <c r="D127" s="16"/>
      <c r="E127" s="16"/>
      <c r="F127" s="16"/>
      <c r="G127" s="29"/>
      <c r="H127" s="31"/>
    </row>
    <row r="128" spans="1:8" x14ac:dyDescent="0.25">
      <c r="A128" s="16" t="s">
        <v>219</v>
      </c>
      <c r="B128" s="29" t="s">
        <v>220</v>
      </c>
      <c r="C128" s="16">
        <v>6</v>
      </c>
      <c r="D128" s="16" t="s">
        <v>36</v>
      </c>
      <c r="E128" s="17"/>
      <c r="F128" s="16" t="str">
        <f>IF(ISBLANK(E128),"", PRODUCT(C128,E128))</f>
        <v/>
      </c>
      <c r="G128" s="31"/>
      <c r="H128" s="29"/>
    </row>
    <row r="129" spans="1:8" ht="30" x14ac:dyDescent="0.25">
      <c r="A129" s="16" t="s">
        <v>221</v>
      </c>
      <c r="B129" s="29" t="s">
        <v>222</v>
      </c>
      <c r="C129" s="16"/>
      <c r="D129" s="16"/>
      <c r="E129" s="16"/>
      <c r="F129" s="16"/>
      <c r="G129" s="29"/>
      <c r="H129" s="31"/>
    </row>
    <row r="130" spans="1:8" x14ac:dyDescent="0.25">
      <c r="A130" s="16" t="s">
        <v>223</v>
      </c>
      <c r="B130" s="29" t="s">
        <v>224</v>
      </c>
      <c r="C130" s="16">
        <v>6</v>
      </c>
      <c r="D130" s="16" t="s">
        <v>36</v>
      </c>
      <c r="E130" s="17"/>
      <c r="F130" s="16" t="str">
        <f>IF(ISBLANK(E130),"", PRODUCT(C130,E130))</f>
        <v/>
      </c>
      <c r="G130" s="31"/>
      <c r="H130" s="29"/>
    </row>
    <row r="131" spans="1:8" ht="30" x14ac:dyDescent="0.25">
      <c r="A131" s="16" t="s">
        <v>225</v>
      </c>
      <c r="B131" s="29" t="s">
        <v>226</v>
      </c>
      <c r="C131" s="16"/>
      <c r="D131" s="16"/>
      <c r="E131" s="16"/>
      <c r="F131" s="16"/>
      <c r="G131" s="29"/>
      <c r="H131" s="31"/>
    </row>
    <row r="132" spans="1:8" x14ac:dyDescent="0.25">
      <c r="A132" s="16" t="s">
        <v>227</v>
      </c>
      <c r="B132" s="29" t="s">
        <v>228</v>
      </c>
      <c r="C132" s="16">
        <v>6</v>
      </c>
      <c r="D132" s="16" t="s">
        <v>36</v>
      </c>
      <c r="E132" s="17"/>
      <c r="F132" s="16" t="str">
        <f>IF(ISBLANK(E132),"", PRODUCT(C132,E132))</f>
        <v/>
      </c>
      <c r="G132" s="31"/>
      <c r="H132" s="29"/>
    </row>
    <row r="133" spans="1:8" x14ac:dyDescent="0.25">
      <c r="A133" s="16" t="s">
        <v>229</v>
      </c>
      <c r="B133" s="29" t="s">
        <v>230</v>
      </c>
      <c r="C133" s="16"/>
      <c r="D133" s="16"/>
      <c r="E133" s="16"/>
      <c r="F133" s="16"/>
      <c r="G133" s="29"/>
      <c r="H133" s="31"/>
    </row>
    <row r="134" spans="1:8" x14ac:dyDescent="0.25">
      <c r="A134" s="16" t="s">
        <v>231</v>
      </c>
      <c r="B134" s="29" t="s">
        <v>232</v>
      </c>
      <c r="C134" s="16">
        <v>6</v>
      </c>
      <c r="D134" s="16" t="s">
        <v>36</v>
      </c>
      <c r="E134" s="17"/>
      <c r="F134" s="16" t="str">
        <f>IF(ISBLANK(E134),"", PRODUCT(C134,E134))</f>
        <v/>
      </c>
      <c r="G134" s="31"/>
      <c r="H134" s="29"/>
    </row>
    <row r="135" spans="1:8" x14ac:dyDescent="0.25">
      <c r="A135" s="16" t="s">
        <v>233</v>
      </c>
      <c r="B135" s="29" t="s">
        <v>234</v>
      </c>
      <c r="C135" s="16"/>
      <c r="D135" s="16"/>
      <c r="E135" s="16"/>
      <c r="F135" s="16"/>
      <c r="G135" s="29"/>
      <c r="H135" s="31"/>
    </row>
    <row r="136" spans="1:8" x14ac:dyDescent="0.25">
      <c r="A136" s="16" t="s">
        <v>235</v>
      </c>
      <c r="B136" s="29" t="s">
        <v>236</v>
      </c>
      <c r="C136" s="16">
        <v>6</v>
      </c>
      <c r="D136" s="16" t="s">
        <v>36</v>
      </c>
      <c r="E136" s="17"/>
      <c r="F136" s="16" t="str">
        <f>IF(ISBLANK(E136),"", PRODUCT(C136,E136))</f>
        <v/>
      </c>
      <c r="G136" s="31"/>
      <c r="H136" s="29"/>
    </row>
    <row r="137" spans="1:8" ht="30" x14ac:dyDescent="0.25">
      <c r="A137" s="16" t="s">
        <v>237</v>
      </c>
      <c r="B137" s="29" t="s">
        <v>238</v>
      </c>
      <c r="C137" s="16"/>
      <c r="D137" s="16"/>
      <c r="E137" s="16"/>
      <c r="F137" s="16"/>
      <c r="G137" s="29"/>
      <c r="H137" s="31"/>
    </row>
    <row r="138" spans="1:8" x14ac:dyDescent="0.25">
      <c r="A138" s="16" t="s">
        <v>239</v>
      </c>
      <c r="B138" s="29" t="s">
        <v>240</v>
      </c>
      <c r="C138" s="16">
        <v>6</v>
      </c>
      <c r="D138" s="16" t="s">
        <v>36</v>
      </c>
      <c r="E138" s="17"/>
      <c r="F138" s="16" t="str">
        <f>IF(ISBLANK(E138),"", PRODUCT(C138,E138))</f>
        <v/>
      </c>
      <c r="G138" s="31"/>
      <c r="H138" s="29"/>
    </row>
    <row r="139" spans="1:8" x14ac:dyDescent="0.25">
      <c r="A139" s="16" t="s">
        <v>241</v>
      </c>
      <c r="B139" s="29" t="s">
        <v>242</v>
      </c>
      <c r="C139" s="16"/>
      <c r="D139" s="16"/>
      <c r="E139" s="16"/>
      <c r="F139" s="16"/>
      <c r="G139" s="29"/>
      <c r="H139" s="31"/>
    </row>
    <row r="140" spans="1:8" x14ac:dyDescent="0.25">
      <c r="A140" s="16" t="s">
        <v>243</v>
      </c>
      <c r="B140" s="29" t="s">
        <v>244</v>
      </c>
      <c r="C140" s="16">
        <v>3</v>
      </c>
      <c r="D140" s="16" t="s">
        <v>36</v>
      </c>
      <c r="E140" s="17"/>
      <c r="F140" s="16" t="str">
        <f>IF(ISBLANK(E140),"", PRODUCT(C140,E140))</f>
        <v/>
      </c>
      <c r="G140" s="31"/>
      <c r="H140" s="29"/>
    </row>
    <row r="141" spans="1:8" x14ac:dyDescent="0.25">
      <c r="A141" s="16" t="s">
        <v>245</v>
      </c>
      <c r="B141" s="29" t="s">
        <v>246</v>
      </c>
      <c r="C141" s="16"/>
      <c r="D141" s="16"/>
      <c r="E141" s="16"/>
      <c r="F141" s="16"/>
      <c r="G141" s="29"/>
      <c r="H141" s="31"/>
    </row>
    <row r="142" spans="1:8" x14ac:dyDescent="0.25">
      <c r="A142" s="16" t="s">
        <v>247</v>
      </c>
      <c r="B142" s="29" t="s">
        <v>248</v>
      </c>
      <c r="C142" s="16">
        <v>6</v>
      </c>
      <c r="D142" s="16" t="s">
        <v>36</v>
      </c>
      <c r="E142" s="17"/>
      <c r="F142" s="16" t="str">
        <f>IF(ISBLANK(E142),"", PRODUCT(C142,E142))</f>
        <v/>
      </c>
      <c r="G142" s="31"/>
      <c r="H142" s="29"/>
    </row>
    <row r="143" spans="1:8" ht="30" x14ac:dyDescent="0.25">
      <c r="A143" s="16" t="s">
        <v>249</v>
      </c>
      <c r="B143" s="29" t="s">
        <v>250</v>
      </c>
      <c r="C143" s="16"/>
      <c r="D143" s="16"/>
      <c r="E143" s="16"/>
      <c r="F143" s="16"/>
      <c r="G143" s="29"/>
      <c r="H143" s="31"/>
    </row>
    <row r="144" spans="1:8" x14ac:dyDescent="0.25">
      <c r="A144" s="16" t="s">
        <v>251</v>
      </c>
      <c r="B144" s="29" t="s">
        <v>252</v>
      </c>
      <c r="C144" s="16">
        <v>6</v>
      </c>
      <c r="D144" s="16" t="s">
        <v>36</v>
      </c>
      <c r="E144" s="17"/>
      <c r="F144" s="16" t="str">
        <f>IF(ISBLANK(E144),"", PRODUCT(C144,E144))</f>
        <v/>
      </c>
      <c r="G144" s="31"/>
      <c r="H144" s="29"/>
    </row>
    <row r="145" spans="1:8" x14ac:dyDescent="0.25">
      <c r="A145" s="16" t="s">
        <v>253</v>
      </c>
      <c r="B145" s="29" t="s">
        <v>254</v>
      </c>
      <c r="C145" s="16"/>
      <c r="D145" s="16"/>
      <c r="E145" s="16"/>
      <c r="F145" s="16"/>
      <c r="G145" s="29"/>
      <c r="H145" s="31"/>
    </row>
    <row r="146" spans="1:8" x14ac:dyDescent="0.25">
      <c r="A146" s="16" t="s">
        <v>255</v>
      </c>
      <c r="B146" s="29" t="s">
        <v>256</v>
      </c>
      <c r="C146" s="16">
        <v>6</v>
      </c>
      <c r="D146" s="16" t="s">
        <v>36</v>
      </c>
      <c r="E146" s="17"/>
      <c r="F146" s="16" t="str">
        <f>IF(ISBLANK(E146),"", PRODUCT(C146,E146))</f>
        <v/>
      </c>
      <c r="G146" s="31"/>
      <c r="H146" s="29"/>
    </row>
    <row r="147" spans="1:8" x14ac:dyDescent="0.25">
      <c r="A147" s="16" t="s">
        <v>257</v>
      </c>
      <c r="B147" s="29" t="s">
        <v>258</v>
      </c>
      <c r="C147" s="16"/>
      <c r="D147" s="16"/>
      <c r="E147" s="16"/>
      <c r="F147" s="16"/>
      <c r="G147" s="29"/>
      <c r="H147" s="31"/>
    </row>
    <row r="148" spans="1:8" x14ac:dyDescent="0.25">
      <c r="A148" s="16" t="s">
        <v>259</v>
      </c>
      <c r="B148" s="29" t="s">
        <v>260</v>
      </c>
      <c r="C148" s="16">
        <v>3</v>
      </c>
      <c r="D148" s="16" t="s">
        <v>36</v>
      </c>
      <c r="E148" s="17"/>
      <c r="F148" s="16" t="str">
        <f>IF(ISBLANK(E148),"", PRODUCT(C148,E148))</f>
        <v/>
      </c>
      <c r="G148" s="31"/>
      <c r="H148" s="29"/>
    </row>
    <row r="149" spans="1:8" x14ac:dyDescent="0.25">
      <c r="A149" s="16" t="s">
        <v>261</v>
      </c>
      <c r="B149" s="29" t="s">
        <v>262</v>
      </c>
      <c r="C149" s="16"/>
      <c r="D149" s="16"/>
      <c r="E149" s="16"/>
      <c r="F149" s="16"/>
      <c r="G149" s="29"/>
      <c r="H149" s="31"/>
    </row>
    <row r="150" spans="1:8" x14ac:dyDescent="0.25">
      <c r="A150" s="16" t="s">
        <v>263</v>
      </c>
      <c r="B150" s="29" t="s">
        <v>264</v>
      </c>
      <c r="C150" s="16">
        <v>3</v>
      </c>
      <c r="D150" s="16" t="s">
        <v>36</v>
      </c>
      <c r="E150" s="17"/>
      <c r="F150" s="16" t="str">
        <f>IF(ISBLANK(E150),"", PRODUCT(C150,E150))</f>
        <v/>
      </c>
      <c r="G150" s="31"/>
      <c r="H150" s="29"/>
    </row>
    <row r="151" spans="1:8" x14ac:dyDescent="0.25">
      <c r="A151" s="16" t="s">
        <v>265</v>
      </c>
      <c r="B151" s="29" t="s">
        <v>266</v>
      </c>
      <c r="C151" s="16"/>
      <c r="D151" s="16"/>
      <c r="E151" s="16"/>
      <c r="F151" s="16"/>
      <c r="G151" s="29"/>
      <c r="H151" s="31"/>
    </row>
    <row r="152" spans="1:8" x14ac:dyDescent="0.25">
      <c r="A152" s="16" t="s">
        <v>267</v>
      </c>
      <c r="B152" s="29" t="s">
        <v>268</v>
      </c>
      <c r="C152" s="16">
        <v>3</v>
      </c>
      <c r="D152" s="16" t="s">
        <v>269</v>
      </c>
      <c r="E152" s="17"/>
      <c r="F152" s="16" t="str">
        <f>IF(ISBLANK(E152),"", PRODUCT(C152,E152))</f>
        <v/>
      </c>
      <c r="G152" s="31"/>
      <c r="H152" s="29"/>
    </row>
    <row r="153" spans="1:8" x14ac:dyDescent="0.25">
      <c r="A153" s="16" t="s">
        <v>270</v>
      </c>
      <c r="B153" s="29" t="s">
        <v>271</v>
      </c>
      <c r="C153" s="16"/>
      <c r="D153" s="16"/>
      <c r="E153" s="16"/>
      <c r="F153" s="16"/>
      <c r="G153" s="29"/>
      <c r="H153" s="31"/>
    </row>
    <row r="154" spans="1:8" ht="30" x14ac:dyDescent="0.25">
      <c r="E154" s="15" t="s">
        <v>272</v>
      </c>
      <c r="F154" s="15" t="str">
        <f>IF((COUNT(C34:C153)&lt;&gt;COUNT(F34:F153)),"", ROUND(SUM(F34:F153),2))</f>
        <v/>
      </c>
      <c r="G154" s="30" t="str">
        <f>IF((COUNT(C34:C153)&lt;&gt;COUNT(F34:F153)),"Neužpildytos visų objektų kainos", "")</f>
        <v>Neužpildytos visų objektų kainos</v>
      </c>
    </row>
    <row r="155" spans="1:8" ht="30" x14ac:dyDescent="0.25">
      <c r="C155" s="28" t="s">
        <v>273</v>
      </c>
      <c r="D155" s="18"/>
      <c r="E155" s="15" t="s">
        <v>274</v>
      </c>
      <c r="F155" s="15" t="str">
        <f>IF(OR(F154="",D155=""),"", ROUND(PRODUCT(D155,F154)/100,2))</f>
        <v/>
      </c>
      <c r="G155" s="30" t="str">
        <f>IF(D155="", "Nurodykite taikomą PVM dydį", "")</f>
        <v>Nurodykite taikomą PVM dydį</v>
      </c>
    </row>
    <row r="156" spans="1:8" ht="30" x14ac:dyDescent="0.25">
      <c r="E156" s="15" t="s">
        <v>275</v>
      </c>
      <c r="F156" s="15">
        <f>IF(ISBLANK(F155), "", ROUND(SUM(F154:F155),2))</f>
        <v>0</v>
      </c>
      <c r="G156" s="30" t="s">
        <v>276</v>
      </c>
    </row>
  </sheetData>
  <sheetProtection algorithmName="SHA-512" hashValue="jxzMT1YEHvZmfIfg+zFQsSp3wVnvrml/0V0a6ADNln3fBIdjeMs+TgUMaW3/ZWqYIS6JmqHIrK5L1045n1CcKg==" saltValue="BJsyD7rTz+HKhzeVS8tXJg==" spinCount="100000" sheet="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27" workbookViewId="0">
      <selection activeCell="H41" sqref="H41:J41"/>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51" t="s">
        <v>277</v>
      </c>
      <c r="B2" s="35"/>
      <c r="C2" s="35"/>
      <c r="D2" s="35"/>
      <c r="E2" s="35"/>
      <c r="F2" s="35"/>
      <c r="G2" s="35"/>
      <c r="H2" s="35"/>
      <c r="I2" s="35"/>
      <c r="J2" s="35"/>
      <c r="K2" s="35"/>
    </row>
    <row r="3" spans="1:11" x14ac:dyDescent="0.25">
      <c r="A3" s="35"/>
      <c r="B3" s="35"/>
      <c r="C3" s="35"/>
      <c r="D3" s="35"/>
      <c r="E3" s="35"/>
      <c r="F3" s="35"/>
      <c r="G3" s="35"/>
      <c r="H3" s="35"/>
      <c r="I3" s="35"/>
      <c r="J3" s="35"/>
      <c r="K3" s="35"/>
    </row>
    <row r="4" spans="1:11" ht="15.95" customHeight="1" thickBot="1" x14ac:dyDescent="0.3">
      <c r="A4" s="6"/>
      <c r="B4" s="6"/>
      <c r="C4" s="6"/>
      <c r="D4" s="6"/>
      <c r="E4" s="6"/>
      <c r="F4" s="6"/>
      <c r="G4" s="6"/>
      <c r="H4" s="6"/>
      <c r="I4" s="6"/>
      <c r="J4" s="6"/>
    </row>
    <row r="5" spans="1:11" ht="48" customHeight="1" x14ac:dyDescent="0.25">
      <c r="A5" s="81" t="s">
        <v>278</v>
      </c>
      <c r="B5" s="62"/>
      <c r="C5" s="60" t="s">
        <v>279</v>
      </c>
      <c r="D5" s="61"/>
      <c r="E5" s="62"/>
      <c r="F5" s="60" t="s">
        <v>280</v>
      </c>
      <c r="G5" s="61"/>
      <c r="H5" s="62"/>
      <c r="I5" s="60" t="s">
        <v>281</v>
      </c>
      <c r="J5" s="62"/>
      <c r="K5" s="8" t="s">
        <v>282</v>
      </c>
    </row>
    <row r="6" spans="1:11" ht="48.95" customHeight="1" x14ac:dyDescent="0.25">
      <c r="A6" s="54"/>
      <c r="B6" s="40"/>
      <c r="C6" s="55"/>
      <c r="D6" s="53"/>
      <c r="E6" s="40"/>
      <c r="F6" s="55"/>
      <c r="G6" s="53"/>
      <c r="H6" s="40"/>
      <c r="I6" s="55"/>
      <c r="J6" s="40"/>
      <c r="K6" s="19"/>
    </row>
    <row r="7" spans="1:11" ht="48.95" customHeight="1" x14ac:dyDescent="0.25">
      <c r="A7" s="54"/>
      <c r="B7" s="40"/>
      <c r="C7" s="55"/>
      <c r="D7" s="53"/>
      <c r="E7" s="40"/>
      <c r="F7" s="55"/>
      <c r="G7" s="53"/>
      <c r="H7" s="40"/>
      <c r="I7" s="55"/>
      <c r="J7" s="40"/>
      <c r="K7" s="19"/>
    </row>
    <row r="8" spans="1:11" ht="48.95" customHeight="1" x14ac:dyDescent="0.25">
      <c r="A8" s="54"/>
      <c r="B8" s="40"/>
      <c r="C8" s="55"/>
      <c r="D8" s="53"/>
      <c r="E8" s="40"/>
      <c r="F8" s="55"/>
      <c r="G8" s="53"/>
      <c r="H8" s="40"/>
      <c r="I8" s="55"/>
      <c r="J8" s="40"/>
      <c r="K8" s="19"/>
    </row>
    <row r="9" spans="1:11" ht="48.95" customHeight="1" x14ac:dyDescent="0.25">
      <c r="A9" s="54"/>
      <c r="B9" s="40"/>
      <c r="C9" s="55"/>
      <c r="D9" s="53"/>
      <c r="E9" s="40"/>
      <c r="F9" s="55"/>
      <c r="G9" s="53"/>
      <c r="H9" s="40"/>
      <c r="I9" s="55"/>
      <c r="J9" s="40"/>
      <c r="K9" s="19"/>
    </row>
    <row r="10" spans="1:11" ht="48.95" customHeight="1" x14ac:dyDescent="0.25">
      <c r="A10" s="54"/>
      <c r="B10" s="40"/>
      <c r="C10" s="55"/>
      <c r="D10" s="53"/>
      <c r="E10" s="40"/>
      <c r="F10" s="55"/>
      <c r="G10" s="53"/>
      <c r="H10" s="40"/>
      <c r="I10" s="55"/>
      <c r="J10" s="40"/>
      <c r="K10" s="19"/>
    </row>
    <row r="11" spans="1:11" ht="48.95" customHeight="1" x14ac:dyDescent="0.25">
      <c r="A11" s="54"/>
      <c r="B11" s="40"/>
      <c r="C11" s="55"/>
      <c r="D11" s="53"/>
      <c r="E11" s="40"/>
      <c r="F11" s="55"/>
      <c r="G11" s="53"/>
      <c r="H11" s="40"/>
      <c r="I11" s="55"/>
      <c r="J11" s="40"/>
      <c r="K11" s="19"/>
    </row>
    <row r="12" spans="1:11" ht="48.95" customHeight="1" x14ac:dyDescent="0.25">
      <c r="A12" s="54"/>
      <c r="B12" s="40"/>
      <c r="C12" s="55"/>
      <c r="D12" s="53"/>
      <c r="E12" s="40"/>
      <c r="F12" s="55"/>
      <c r="G12" s="53"/>
      <c r="H12" s="40"/>
      <c r="I12" s="55"/>
      <c r="J12" s="40"/>
      <c r="K12" s="19"/>
    </row>
    <row r="13" spans="1:11" ht="48.95" customHeight="1" x14ac:dyDescent="0.25">
      <c r="A13" s="54"/>
      <c r="B13" s="40"/>
      <c r="C13" s="55"/>
      <c r="D13" s="53"/>
      <c r="E13" s="40"/>
      <c r="F13" s="55"/>
      <c r="G13" s="53"/>
      <c r="H13" s="40"/>
      <c r="I13" s="55"/>
      <c r="J13" s="40"/>
      <c r="K13" s="19"/>
    </row>
    <row r="14" spans="1:11" ht="48.95" customHeight="1" x14ac:dyDescent="0.25">
      <c r="A14" s="54"/>
      <c r="B14" s="40"/>
      <c r="C14" s="55"/>
      <c r="D14" s="53"/>
      <c r="E14" s="40"/>
      <c r="F14" s="55"/>
      <c r="G14" s="53"/>
      <c r="H14" s="40"/>
      <c r="I14" s="55"/>
      <c r="J14" s="40"/>
      <c r="K14" s="19"/>
    </row>
    <row r="15" spans="1:11" ht="48" customHeight="1" thickBot="1" x14ac:dyDescent="0.3">
      <c r="A15" s="84"/>
      <c r="B15" s="71"/>
      <c r="C15" s="76"/>
      <c r="D15" s="70"/>
      <c r="E15" s="71"/>
      <c r="F15" s="76"/>
      <c r="G15" s="70"/>
      <c r="H15" s="71"/>
      <c r="I15" s="76"/>
      <c r="J15" s="71"/>
      <c r="K15" s="20"/>
    </row>
    <row r="16" spans="1:11" ht="18.95" customHeight="1" x14ac:dyDescent="0.25">
      <c r="A16" s="9"/>
      <c r="B16" s="9"/>
      <c r="C16" s="9"/>
      <c r="D16" s="9"/>
      <c r="E16" s="9"/>
      <c r="F16" s="9"/>
      <c r="G16" s="9"/>
      <c r="H16" s="9"/>
      <c r="I16" s="9"/>
      <c r="J16" s="9"/>
      <c r="K16" s="10"/>
    </row>
    <row r="17" spans="1:11" ht="48.95" customHeight="1" x14ac:dyDescent="0.25">
      <c r="A17" s="80" t="s">
        <v>283</v>
      </c>
      <c r="B17" s="35"/>
      <c r="C17" s="35"/>
      <c r="D17" s="35"/>
      <c r="E17" s="35"/>
      <c r="F17" s="35"/>
      <c r="G17" s="35"/>
      <c r="H17" s="35"/>
      <c r="I17" s="35"/>
      <c r="J17" s="35"/>
      <c r="K17" s="35"/>
    </row>
    <row r="18" spans="1:11" ht="15.95" customHeight="1" thickBot="1" x14ac:dyDescent="0.3">
      <c r="A18" s="9"/>
      <c r="B18" s="9"/>
      <c r="C18" s="9"/>
      <c r="D18" s="9"/>
      <c r="E18" s="9"/>
      <c r="F18" s="9"/>
      <c r="G18" s="9"/>
      <c r="H18" s="9"/>
      <c r="I18" s="9"/>
      <c r="J18" s="9"/>
      <c r="K18" s="10"/>
    </row>
    <row r="19" spans="1:11" ht="48.95" customHeight="1" x14ac:dyDescent="0.25">
      <c r="A19" s="81" t="s">
        <v>27</v>
      </c>
      <c r="B19" s="62"/>
      <c r="C19" s="60" t="s">
        <v>279</v>
      </c>
      <c r="D19" s="61"/>
      <c r="E19" s="62"/>
      <c r="F19" s="60" t="s">
        <v>284</v>
      </c>
      <c r="G19" s="61"/>
      <c r="H19" s="62"/>
      <c r="I19" s="83" t="s">
        <v>281</v>
      </c>
      <c r="J19" s="79"/>
      <c r="K19" s="10"/>
    </row>
    <row r="20" spans="1:11" ht="48.95" customHeight="1" x14ac:dyDescent="0.25">
      <c r="A20" s="54"/>
      <c r="B20" s="40"/>
      <c r="C20" s="55"/>
      <c r="D20" s="53"/>
      <c r="E20" s="40"/>
      <c r="F20" s="55"/>
      <c r="G20" s="53"/>
      <c r="H20" s="40"/>
      <c r="I20" s="59"/>
      <c r="J20" s="58"/>
      <c r="K20" s="10"/>
    </row>
    <row r="21" spans="1:11" ht="48.95" customHeight="1" x14ac:dyDescent="0.25">
      <c r="A21" s="54"/>
      <c r="B21" s="40"/>
      <c r="C21" s="55"/>
      <c r="D21" s="53"/>
      <c r="E21" s="40"/>
      <c r="F21" s="55"/>
      <c r="G21" s="53"/>
      <c r="H21" s="40"/>
      <c r="I21" s="59"/>
      <c r="J21" s="58"/>
      <c r="K21" s="10"/>
    </row>
    <row r="22" spans="1:11" ht="48.95" customHeight="1" x14ac:dyDescent="0.25">
      <c r="A22" s="54"/>
      <c r="B22" s="40"/>
      <c r="C22" s="55"/>
      <c r="D22" s="53"/>
      <c r="E22" s="40"/>
      <c r="F22" s="55"/>
      <c r="G22" s="53"/>
      <c r="H22" s="40"/>
      <c r="I22" s="59"/>
      <c r="J22" s="58"/>
      <c r="K22" s="10"/>
    </row>
    <row r="23" spans="1:11" ht="48.95" customHeight="1" x14ac:dyDescent="0.25">
      <c r="A23" s="54"/>
      <c r="B23" s="40"/>
      <c r="C23" s="55"/>
      <c r="D23" s="53"/>
      <c r="E23" s="40"/>
      <c r="F23" s="55"/>
      <c r="G23" s="53"/>
      <c r="H23" s="40"/>
      <c r="I23" s="59"/>
      <c r="J23" s="58"/>
      <c r="K23" s="10"/>
    </row>
    <row r="24" spans="1:11" ht="48.95" customHeight="1" x14ac:dyDescent="0.25">
      <c r="A24" s="54"/>
      <c r="B24" s="40"/>
      <c r="C24" s="55"/>
      <c r="D24" s="53"/>
      <c r="E24" s="40"/>
      <c r="F24" s="55"/>
      <c r="G24" s="53"/>
      <c r="H24" s="40"/>
      <c r="I24" s="59"/>
      <c r="J24" s="58"/>
      <c r="K24" s="10"/>
    </row>
    <row r="25" spans="1:11" ht="48.95" customHeight="1" x14ac:dyDescent="0.25">
      <c r="A25" s="54"/>
      <c r="B25" s="40"/>
      <c r="C25" s="55"/>
      <c r="D25" s="53"/>
      <c r="E25" s="40"/>
      <c r="F25" s="55"/>
      <c r="G25" s="53"/>
      <c r="H25" s="40"/>
      <c r="I25" s="59"/>
      <c r="J25" s="58"/>
      <c r="K25" s="10"/>
    </row>
    <row r="26" spans="1:11" ht="48.95" customHeight="1" x14ac:dyDescent="0.25">
      <c r="A26" s="54"/>
      <c r="B26" s="40"/>
      <c r="C26" s="55"/>
      <c r="D26" s="53"/>
      <c r="E26" s="40"/>
      <c r="F26" s="55"/>
      <c r="G26" s="53"/>
      <c r="H26" s="40"/>
      <c r="I26" s="59"/>
      <c r="J26" s="58"/>
      <c r="K26" s="10"/>
    </row>
    <row r="27" spans="1:11" ht="48.95" customHeight="1" x14ac:dyDescent="0.25">
      <c r="A27" s="54"/>
      <c r="B27" s="40"/>
      <c r="C27" s="55"/>
      <c r="D27" s="53"/>
      <c r="E27" s="40"/>
      <c r="F27" s="55"/>
      <c r="G27" s="53"/>
      <c r="H27" s="40"/>
      <c r="I27" s="59"/>
      <c r="J27" s="58"/>
      <c r="K27" s="10"/>
    </row>
    <row r="28" spans="1:11" ht="48.95" customHeight="1" x14ac:dyDescent="0.25">
      <c r="A28" s="54"/>
      <c r="B28" s="40"/>
      <c r="C28" s="55"/>
      <c r="D28" s="53"/>
      <c r="E28" s="40"/>
      <c r="F28" s="55"/>
      <c r="G28" s="53"/>
      <c r="H28" s="40"/>
      <c r="I28" s="59"/>
      <c r="J28" s="58"/>
      <c r="K28" s="10"/>
    </row>
    <row r="29" spans="1:11" ht="48.95" customHeight="1" x14ac:dyDescent="0.25">
      <c r="A29" s="54"/>
      <c r="B29" s="40"/>
      <c r="C29" s="55"/>
      <c r="D29" s="53"/>
      <c r="E29" s="40"/>
      <c r="F29" s="55"/>
      <c r="G29" s="53"/>
      <c r="H29" s="40"/>
      <c r="I29" s="59"/>
      <c r="J29" s="58"/>
      <c r="K29" s="10"/>
    </row>
    <row r="31" spans="1:11" ht="33" customHeight="1" x14ac:dyDescent="0.25">
      <c r="A31" s="68"/>
      <c r="B31" s="35"/>
      <c r="C31" s="35"/>
      <c r="D31" s="35"/>
      <c r="E31" s="35"/>
      <c r="F31" s="35"/>
      <c r="G31" s="35"/>
      <c r="H31" s="35"/>
      <c r="I31" s="35"/>
      <c r="J31" s="35"/>
    </row>
    <row r="33" spans="1:10" ht="15.95" customHeight="1" x14ac:dyDescent="0.25">
      <c r="A33" s="64" t="s">
        <v>285</v>
      </c>
      <c r="B33" s="35"/>
      <c r="C33" s="35"/>
      <c r="D33" s="35"/>
      <c r="E33" s="35"/>
      <c r="F33" s="35"/>
      <c r="G33" s="35"/>
      <c r="H33" s="35"/>
      <c r="I33" s="35"/>
      <c r="J33" s="35"/>
    </row>
    <row r="34" spans="1:10" ht="15.95" customHeight="1" thickBot="1" x14ac:dyDescent="0.3"/>
    <row r="35" spans="1:10" ht="15.95" customHeight="1" x14ac:dyDescent="0.25">
      <c r="A35" s="7" t="s">
        <v>26</v>
      </c>
      <c r="B35" s="77" t="s">
        <v>286</v>
      </c>
      <c r="C35" s="61"/>
      <c r="D35" s="61"/>
      <c r="E35" s="61"/>
      <c r="F35" s="61"/>
      <c r="G35" s="62"/>
      <c r="H35" s="78" t="s">
        <v>287</v>
      </c>
      <c r="I35" s="61"/>
      <c r="J35" s="79"/>
    </row>
    <row r="36" spans="1:10" ht="48" customHeight="1" x14ac:dyDescent="0.25">
      <c r="A36" s="21" t="s">
        <v>288</v>
      </c>
      <c r="B36" s="56" t="s">
        <v>289</v>
      </c>
      <c r="C36" s="53"/>
      <c r="D36" s="53"/>
      <c r="E36" s="53"/>
      <c r="F36" s="53"/>
      <c r="G36" s="40"/>
      <c r="H36" s="57"/>
      <c r="I36" s="53"/>
      <c r="J36" s="58"/>
    </row>
    <row r="37" spans="1:10" ht="48" customHeight="1" x14ac:dyDescent="0.25">
      <c r="A37" s="21" t="s">
        <v>290</v>
      </c>
      <c r="B37" s="56" t="s">
        <v>291</v>
      </c>
      <c r="C37" s="53"/>
      <c r="D37" s="53"/>
      <c r="E37" s="53"/>
      <c r="F37" s="53"/>
      <c r="G37" s="40"/>
      <c r="H37" s="57"/>
      <c r="I37" s="53"/>
      <c r="J37" s="58"/>
    </row>
    <row r="38" spans="1:10" ht="48" customHeight="1" x14ac:dyDescent="0.25">
      <c r="A38" s="21" t="s">
        <v>292</v>
      </c>
      <c r="B38" s="56" t="s">
        <v>293</v>
      </c>
      <c r="C38" s="53"/>
      <c r="D38" s="53"/>
      <c r="E38" s="53"/>
      <c r="F38" s="53"/>
      <c r="G38" s="40"/>
      <c r="H38" s="57"/>
      <c r="I38" s="53"/>
      <c r="J38" s="58"/>
    </row>
    <row r="39" spans="1:10" ht="48" customHeight="1" x14ac:dyDescent="0.25">
      <c r="A39" s="22">
        <v>4</v>
      </c>
      <c r="B39" s="82" t="s">
        <v>301</v>
      </c>
      <c r="C39" s="53"/>
      <c r="D39" s="53"/>
      <c r="E39" s="53"/>
      <c r="F39" s="53"/>
      <c r="G39" s="40"/>
      <c r="H39" s="57"/>
      <c r="I39" s="53"/>
      <c r="J39" s="58"/>
    </row>
    <row r="40" spans="1:10" ht="48" customHeight="1" x14ac:dyDescent="0.25">
      <c r="A40" s="22">
        <v>5</v>
      </c>
      <c r="B40" s="65" t="s">
        <v>304</v>
      </c>
      <c r="C40" s="66"/>
      <c r="D40" s="66"/>
      <c r="E40" s="66"/>
      <c r="F40" s="66"/>
      <c r="G40" s="67"/>
      <c r="H40" s="57"/>
      <c r="I40" s="53"/>
      <c r="J40" s="58"/>
    </row>
    <row r="41" spans="1:10" ht="48" customHeight="1" x14ac:dyDescent="0.25">
      <c r="A41" s="22">
        <v>6</v>
      </c>
      <c r="B41" s="65" t="s">
        <v>302</v>
      </c>
      <c r="C41" s="66"/>
      <c r="D41" s="66"/>
      <c r="E41" s="66"/>
      <c r="F41" s="66"/>
      <c r="G41" s="67"/>
      <c r="H41" s="57"/>
      <c r="I41" s="53"/>
      <c r="J41" s="58"/>
    </row>
    <row r="42" spans="1:10" ht="48" customHeight="1" x14ac:dyDescent="0.25">
      <c r="A42" s="22">
        <v>7</v>
      </c>
      <c r="B42" s="65" t="s">
        <v>303</v>
      </c>
      <c r="C42" s="66"/>
      <c r="D42" s="66"/>
      <c r="E42" s="66"/>
      <c r="F42" s="66"/>
      <c r="G42" s="67"/>
      <c r="H42" s="57"/>
      <c r="I42" s="53"/>
      <c r="J42" s="58"/>
    </row>
    <row r="43" spans="1:10" ht="48" customHeight="1" x14ac:dyDescent="0.25">
      <c r="A43" s="22"/>
      <c r="B43" s="52"/>
      <c r="C43" s="53"/>
      <c r="D43" s="53"/>
      <c r="E43" s="53"/>
      <c r="F43" s="53"/>
      <c r="G43" s="40"/>
      <c r="H43" s="57"/>
      <c r="I43" s="53"/>
      <c r="J43" s="58"/>
    </row>
    <row r="44" spans="1:10" ht="48" customHeight="1" x14ac:dyDescent="0.25">
      <c r="A44" s="22"/>
      <c r="B44" s="52"/>
      <c r="C44" s="53"/>
      <c r="D44" s="53"/>
      <c r="E44" s="53"/>
      <c r="F44" s="53"/>
      <c r="G44" s="40"/>
      <c r="H44" s="57"/>
      <c r="I44" s="53"/>
      <c r="J44" s="58"/>
    </row>
    <row r="45" spans="1:10" ht="48" customHeight="1" x14ac:dyDescent="0.25">
      <c r="A45" s="22"/>
      <c r="B45" s="52"/>
      <c r="C45" s="53"/>
      <c r="D45" s="53"/>
      <c r="E45" s="53"/>
      <c r="F45" s="53"/>
      <c r="G45" s="40"/>
      <c r="H45" s="57"/>
      <c r="I45" s="53"/>
      <c r="J45" s="58"/>
    </row>
    <row r="46" spans="1:10" ht="48.95" customHeight="1" thickBot="1" x14ac:dyDescent="0.3">
      <c r="A46" s="23"/>
      <c r="B46" s="69"/>
      <c r="C46" s="70"/>
      <c r="D46" s="70"/>
      <c r="E46" s="70"/>
      <c r="F46" s="70"/>
      <c r="G46" s="71"/>
      <c r="H46" s="72"/>
      <c r="I46" s="73"/>
      <c r="J46" s="74"/>
    </row>
    <row r="48" spans="1:10" ht="102" customHeight="1" x14ac:dyDescent="0.25">
      <c r="A48" s="68" t="s">
        <v>294</v>
      </c>
      <c r="B48" s="35"/>
      <c r="C48" s="35"/>
      <c r="D48" s="35"/>
      <c r="E48" s="35"/>
      <c r="F48" s="35"/>
      <c r="G48" s="35"/>
      <c r="H48" s="35"/>
      <c r="I48" s="35"/>
      <c r="J48" s="35"/>
    </row>
    <row r="51" spans="1:10" x14ac:dyDescent="0.25">
      <c r="A51" s="75" t="s">
        <v>295</v>
      </c>
      <c r="B51" s="35"/>
      <c r="C51" s="35"/>
      <c r="D51" s="35"/>
      <c r="E51" s="63"/>
      <c r="F51" s="35"/>
      <c r="G51" s="35"/>
      <c r="H51" s="35"/>
      <c r="I51" s="35"/>
      <c r="J51" s="35"/>
    </row>
    <row r="53" spans="1:10" x14ac:dyDescent="0.25">
      <c r="A53" s="75" t="s">
        <v>296</v>
      </c>
      <c r="B53" s="35"/>
      <c r="C53" s="35"/>
      <c r="D53" s="35"/>
      <c r="E53" s="63"/>
      <c r="F53" s="35"/>
      <c r="G53" s="35"/>
      <c r="H53" s="35"/>
      <c r="I53" s="35"/>
      <c r="J53" s="35"/>
    </row>
    <row r="100" spans="1:1" ht="15.75" x14ac:dyDescent="0.25">
      <c r="A100" t="s">
        <v>297</v>
      </c>
    </row>
  </sheetData>
  <sheetProtection algorithmName="SHA-512" hashValue="3wXtPlVXNDHRxJhdAkWytUM3KMTGWa5+L0Lg2pDyo0kTOTj+6rb0GtNCxEctmK9tWwBNVdCNYGAdPMRRZvlXHg==" saltValue="Up3q3uR6ybAepOt8UGUGSg==" spinCount="100000" sheet="1"/>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Inesa Gliaudelienė</cp:lastModifiedBy>
  <dcterms:created xsi:type="dcterms:W3CDTF">2023-04-04T12:16:45Z</dcterms:created>
  <dcterms:modified xsi:type="dcterms:W3CDTF">2025-04-02T11:46:30Z</dcterms:modified>
</cp:coreProperties>
</file>